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updateLinks="always" defaultThemeVersion="124226"/>
  <mc:AlternateContent xmlns:mc="http://schemas.openxmlformats.org/markup-compatibility/2006">
    <mc:Choice Requires="x15">
      <x15ac:absPath xmlns:x15ac="http://schemas.microsoft.com/office/spreadsheetml/2010/11/ac" url="C:\Users\Public\Documents\CyberLink\BLACK\2023-2025\"/>
    </mc:Choice>
  </mc:AlternateContent>
  <xr:revisionPtr revIDLastSave="0" documentId="13_ncr:1_{9C95B067-9380-4F26-9343-F0A2DC6DD960}" xr6:coauthVersionLast="47" xr6:coauthVersionMax="47" xr10:uidLastSave="{00000000-0000-0000-0000-000000000000}"/>
  <bookViews>
    <workbookView xWindow="-110" yWindow="-110" windowWidth="19420" windowHeight="1042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template'!$L$12:$L$21</definedName>
    <definedName name="_xlnm._FilterDatabase" localSheetId="0" hidden="1">'Risk template'!$U$12:$U$31</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8" l="1"/>
  <c r="B13" i="8"/>
  <c r="C13" i="8"/>
  <c r="E13" i="8"/>
  <c r="F13" i="8"/>
  <c r="K13" i="8"/>
  <c r="L13" i="8"/>
  <c r="B78" i="8"/>
  <c r="C78" i="8"/>
  <c r="E78" i="8"/>
  <c r="F78" i="8"/>
  <c r="K78" i="8"/>
  <c r="L78" i="8"/>
  <c r="A14" i="8"/>
  <c r="B14" i="8"/>
  <c r="C14" i="8"/>
  <c r="E14" i="8"/>
  <c r="F14" i="8"/>
  <c r="K14" i="8"/>
  <c r="L14" i="8"/>
  <c r="A15" i="8"/>
  <c r="B15" i="8"/>
  <c r="C15" i="8"/>
  <c r="E15" i="8"/>
  <c r="F15" i="8"/>
  <c r="K15" i="8"/>
  <c r="L15" i="8"/>
  <c r="A16" i="8"/>
  <c r="B16" i="8"/>
  <c r="C16" i="8"/>
  <c r="E16" i="8"/>
  <c r="F16" i="8"/>
  <c r="K16" i="8"/>
  <c r="L16" i="8"/>
  <c r="A17" i="8"/>
  <c r="B17" i="8"/>
  <c r="C17" i="8"/>
  <c r="E17" i="8"/>
  <c r="F17" i="8"/>
  <c r="K17" i="8"/>
  <c r="L17" i="8"/>
  <c r="A18" i="8"/>
  <c r="B18" i="8"/>
  <c r="C18" i="8"/>
  <c r="E18" i="8"/>
  <c r="F18" i="8"/>
  <c r="K18" i="8"/>
  <c r="L18" i="8"/>
  <c r="A19" i="8"/>
  <c r="B19" i="8"/>
  <c r="C19" i="8"/>
  <c r="E19" i="8"/>
  <c r="F19" i="8"/>
  <c r="K19" i="8"/>
  <c r="L19" i="8"/>
  <c r="A20" i="8"/>
  <c r="B20" i="8"/>
  <c r="C20" i="8"/>
  <c r="E20" i="8"/>
  <c r="F20" i="8"/>
  <c r="K20" i="8"/>
  <c r="L20" i="8"/>
  <c r="A21" i="8"/>
  <c r="B21" i="8"/>
  <c r="C21" i="8"/>
  <c r="E21" i="8"/>
  <c r="F21" i="8"/>
  <c r="K21" i="8"/>
  <c r="L21" i="8"/>
  <c r="A22" i="8"/>
  <c r="B22" i="8"/>
  <c r="C22" i="8"/>
  <c r="E22" i="8"/>
  <c r="F22" i="8"/>
  <c r="K22" i="8"/>
  <c r="L22" i="8"/>
  <c r="A23" i="8"/>
  <c r="B23" i="8"/>
  <c r="C23" i="8"/>
  <c r="E23" i="8"/>
  <c r="F23" i="8"/>
  <c r="K23" i="8"/>
  <c r="L23" i="8"/>
  <c r="A24" i="8"/>
  <c r="B24" i="8"/>
  <c r="C24" i="8"/>
  <c r="E24" i="8"/>
  <c r="F24" i="8"/>
  <c r="K24" i="8"/>
  <c r="L24" i="8"/>
  <c r="A25" i="8"/>
  <c r="B25" i="8"/>
  <c r="C25" i="8"/>
  <c r="E25" i="8"/>
  <c r="F25" i="8"/>
  <c r="K25" i="8"/>
  <c r="L25" i="8"/>
  <c r="A26" i="8"/>
  <c r="B26" i="8"/>
  <c r="C26" i="8"/>
  <c r="E26" i="8"/>
  <c r="F26" i="8"/>
  <c r="K26" i="8"/>
  <c r="L26" i="8"/>
  <c r="A27" i="8"/>
  <c r="B27" i="8"/>
  <c r="C27" i="8"/>
  <c r="E27" i="8"/>
  <c r="F27" i="8"/>
  <c r="K27" i="8"/>
  <c r="L27" i="8"/>
  <c r="A28" i="8"/>
  <c r="B28" i="8"/>
  <c r="C28" i="8"/>
  <c r="E28" i="8"/>
  <c r="F28" i="8"/>
  <c r="K28" i="8"/>
  <c r="L28" i="8"/>
  <c r="A29" i="8"/>
  <c r="B29" i="8"/>
  <c r="C29" i="8"/>
  <c r="E29" i="8"/>
  <c r="F29" i="8"/>
  <c r="K29" i="8"/>
  <c r="L29" i="8"/>
  <c r="A30" i="8"/>
  <c r="B30" i="8"/>
  <c r="C30" i="8"/>
  <c r="E30" i="8"/>
  <c r="F30" i="8"/>
  <c r="K30" i="8"/>
  <c r="L30" i="8"/>
  <c r="A31" i="8"/>
  <c r="B31" i="8"/>
  <c r="C31" i="8"/>
  <c r="E31" i="8"/>
  <c r="F31" i="8"/>
  <c r="K31" i="8"/>
  <c r="L31" i="8"/>
  <c r="A32" i="8"/>
  <c r="B32" i="8"/>
  <c r="C32" i="8"/>
  <c r="E32" i="8"/>
  <c r="F32" i="8"/>
  <c r="K32" i="8"/>
  <c r="L32" i="8"/>
  <c r="A33" i="8"/>
  <c r="B33" i="8"/>
  <c r="C33" i="8"/>
  <c r="E33" i="8"/>
  <c r="F33" i="8"/>
  <c r="K33" i="8"/>
  <c r="L33" i="8"/>
  <c r="A34" i="8"/>
  <c r="B34" i="8"/>
  <c r="C34" i="8"/>
  <c r="E34" i="8"/>
  <c r="F34" i="8"/>
  <c r="K34" i="8"/>
  <c r="L34" i="8"/>
  <c r="A35" i="8"/>
  <c r="B35" i="8"/>
  <c r="C35" i="8"/>
  <c r="E35" i="8"/>
  <c r="F35" i="8"/>
  <c r="K35" i="8"/>
  <c r="L35" i="8"/>
  <c r="A36" i="8"/>
  <c r="B36" i="8"/>
  <c r="C36" i="8"/>
  <c r="E36" i="8"/>
  <c r="F36" i="8"/>
  <c r="K36" i="8"/>
  <c r="L36" i="8"/>
  <c r="A37" i="8"/>
  <c r="B37" i="8"/>
  <c r="C37" i="8"/>
  <c r="E37" i="8"/>
  <c r="F37" i="8"/>
  <c r="K37" i="8"/>
  <c r="L37" i="8"/>
  <c r="A38" i="8"/>
  <c r="B38" i="8"/>
  <c r="C38" i="8"/>
  <c r="E38" i="8"/>
  <c r="F38" i="8"/>
  <c r="K38" i="8"/>
  <c r="L38" i="8"/>
  <c r="A39" i="8"/>
  <c r="B39" i="8"/>
  <c r="C39" i="8"/>
  <c r="E39" i="8"/>
  <c r="F39" i="8"/>
  <c r="K39" i="8"/>
  <c r="L39" i="8"/>
  <c r="A40" i="8"/>
  <c r="B40" i="8"/>
  <c r="C40" i="8"/>
  <c r="E40" i="8"/>
  <c r="F40" i="8"/>
  <c r="K40" i="8"/>
  <c r="L40" i="8"/>
  <c r="A41" i="8"/>
  <c r="B41" i="8"/>
  <c r="C41" i="8"/>
  <c r="E41" i="8"/>
  <c r="F41" i="8"/>
  <c r="K41" i="8"/>
  <c r="L41" i="8"/>
  <c r="A42" i="8"/>
  <c r="B42" i="8"/>
  <c r="C42" i="8"/>
  <c r="E42" i="8"/>
  <c r="F42" i="8"/>
  <c r="K42" i="8"/>
  <c r="L42" i="8"/>
  <c r="A43" i="8"/>
  <c r="B43" i="8"/>
  <c r="C43" i="8"/>
  <c r="E43" i="8"/>
  <c r="F43" i="8"/>
  <c r="K43" i="8"/>
  <c r="L43" i="8"/>
  <c r="A44" i="8"/>
  <c r="B44" i="8"/>
  <c r="C44" i="8"/>
  <c r="E44" i="8"/>
  <c r="F44" i="8"/>
  <c r="K44" i="8"/>
  <c r="L44" i="8"/>
  <c r="A45" i="8"/>
  <c r="B45" i="8"/>
  <c r="C45" i="8"/>
  <c r="E45" i="8"/>
  <c r="F45" i="8"/>
  <c r="K45" i="8"/>
  <c r="L45" i="8"/>
  <c r="A46" i="8"/>
  <c r="B46" i="8"/>
  <c r="C46" i="8"/>
  <c r="E46" i="8"/>
  <c r="F46" i="8"/>
  <c r="K46" i="8"/>
  <c r="L46" i="8"/>
  <c r="A47" i="8"/>
  <c r="B47" i="8"/>
  <c r="C47" i="8"/>
  <c r="E47" i="8"/>
  <c r="F47" i="8"/>
  <c r="K47" i="8"/>
  <c r="L47" i="8"/>
  <c r="A48" i="8"/>
  <c r="B48" i="8"/>
  <c r="C48" i="8"/>
  <c r="E48" i="8"/>
  <c r="F48" i="8"/>
  <c r="K48" i="8"/>
  <c r="L48" i="8"/>
  <c r="A49" i="8"/>
  <c r="B49" i="8"/>
  <c r="C49" i="8"/>
  <c r="E49" i="8"/>
  <c r="F49" i="8"/>
  <c r="K49" i="8"/>
  <c r="L49" i="8"/>
  <c r="A50" i="8"/>
  <c r="B50" i="8"/>
  <c r="C50" i="8"/>
  <c r="E50" i="8"/>
  <c r="F50" i="8"/>
  <c r="K50" i="8"/>
  <c r="L50" i="8"/>
  <c r="A51" i="8"/>
  <c r="B51" i="8"/>
  <c r="C51" i="8"/>
  <c r="E51" i="8"/>
  <c r="F51" i="8"/>
  <c r="K51" i="8"/>
  <c r="L51" i="8"/>
  <c r="A52" i="8"/>
  <c r="B52" i="8"/>
  <c r="C52" i="8"/>
  <c r="E52" i="8"/>
  <c r="F52" i="8"/>
  <c r="K52" i="8"/>
  <c r="L52" i="8"/>
  <c r="A53" i="8"/>
  <c r="B53" i="8"/>
  <c r="C53" i="8"/>
  <c r="E53" i="8"/>
  <c r="F53" i="8"/>
  <c r="K53" i="8"/>
  <c r="L53" i="8"/>
  <c r="A54" i="8"/>
  <c r="B54" i="8"/>
  <c r="C54" i="8"/>
  <c r="E54" i="8"/>
  <c r="F54" i="8"/>
  <c r="K54" i="8"/>
  <c r="L54" i="8"/>
  <c r="A55" i="8"/>
  <c r="B55" i="8"/>
  <c r="C55" i="8"/>
  <c r="E55" i="8"/>
  <c r="F55" i="8"/>
  <c r="K55" i="8"/>
  <c r="L55" i="8"/>
  <c r="A56" i="8"/>
  <c r="B56" i="8"/>
  <c r="C56" i="8"/>
  <c r="E56" i="8"/>
  <c r="F56" i="8"/>
  <c r="K56" i="8"/>
  <c r="L56" i="8"/>
  <c r="A57" i="8"/>
  <c r="B57" i="8"/>
  <c r="C57" i="8"/>
  <c r="E57" i="8"/>
  <c r="F57" i="8"/>
  <c r="K57" i="8"/>
  <c r="L57" i="8"/>
  <c r="A58" i="8"/>
  <c r="B58" i="8"/>
  <c r="C58" i="8"/>
  <c r="E58" i="8"/>
  <c r="F58" i="8"/>
  <c r="K58" i="8"/>
  <c r="L58" i="8"/>
  <c r="A59" i="8"/>
  <c r="B59" i="8"/>
  <c r="C59" i="8"/>
  <c r="E59" i="8"/>
  <c r="F59" i="8"/>
  <c r="K59" i="8"/>
  <c r="L59" i="8"/>
  <c r="A60" i="8"/>
  <c r="B60" i="8"/>
  <c r="C60" i="8"/>
  <c r="E60" i="8"/>
  <c r="F60" i="8"/>
  <c r="K60" i="8"/>
  <c r="L60" i="8"/>
  <c r="A61" i="8"/>
  <c r="B61" i="8"/>
  <c r="C61" i="8"/>
  <c r="E61" i="8"/>
  <c r="F61" i="8"/>
  <c r="K61" i="8"/>
  <c r="L61" i="8"/>
  <c r="A62" i="8"/>
  <c r="B62" i="8"/>
  <c r="C62" i="8"/>
  <c r="E62" i="8"/>
  <c r="F62" i="8"/>
  <c r="K62" i="8"/>
  <c r="L62" i="8"/>
  <c r="A63" i="8"/>
  <c r="B63" i="8"/>
  <c r="C63" i="8"/>
  <c r="E63" i="8"/>
  <c r="F63" i="8"/>
  <c r="K63" i="8"/>
  <c r="L63" i="8"/>
  <c r="A64" i="8"/>
  <c r="B64" i="8"/>
  <c r="C64" i="8"/>
  <c r="E64" i="8"/>
  <c r="F64" i="8"/>
  <c r="K64" i="8"/>
  <c r="L64" i="8"/>
  <c r="A65" i="8"/>
  <c r="B65" i="8"/>
  <c r="C65" i="8"/>
  <c r="E65" i="8"/>
  <c r="F65" i="8"/>
  <c r="K65" i="8"/>
  <c r="L65" i="8"/>
  <c r="A66" i="8"/>
  <c r="B66" i="8"/>
  <c r="C66" i="8"/>
  <c r="E66" i="8"/>
  <c r="F66" i="8"/>
  <c r="K66" i="8"/>
  <c r="L66" i="8"/>
  <c r="A67" i="8"/>
  <c r="B67" i="8"/>
  <c r="C67" i="8"/>
  <c r="E67" i="8"/>
  <c r="F67" i="8"/>
  <c r="K67" i="8"/>
  <c r="L67" i="8"/>
  <c r="A68" i="8"/>
  <c r="B68" i="8"/>
  <c r="C68" i="8"/>
  <c r="E68" i="8"/>
  <c r="F68" i="8"/>
  <c r="K68" i="8"/>
  <c r="L68" i="8"/>
  <c r="A69" i="8"/>
  <c r="B69" i="8"/>
  <c r="C69" i="8"/>
  <c r="E69" i="8"/>
  <c r="F69" i="8"/>
  <c r="K69" i="8"/>
  <c r="L69" i="8"/>
  <c r="A70" i="8"/>
  <c r="B70" i="8"/>
  <c r="C70" i="8"/>
  <c r="E70" i="8"/>
  <c r="F70" i="8"/>
  <c r="K70" i="8"/>
  <c r="L70" i="8"/>
  <c r="A71" i="8"/>
  <c r="B71" i="8"/>
  <c r="C71" i="8"/>
  <c r="E71" i="8"/>
  <c r="F71" i="8"/>
  <c r="K71" i="8"/>
  <c r="L71" i="8"/>
  <c r="A72" i="8"/>
  <c r="B72" i="8"/>
  <c r="C72" i="8"/>
  <c r="E72" i="8"/>
  <c r="F72" i="8"/>
  <c r="K72" i="8"/>
  <c r="L72" i="8"/>
  <c r="A73" i="8"/>
  <c r="B73" i="8"/>
  <c r="C73" i="8"/>
  <c r="E73" i="8"/>
  <c r="F73" i="8"/>
  <c r="K73" i="8"/>
  <c r="L73" i="8"/>
  <c r="A74" i="8"/>
  <c r="B74" i="8"/>
  <c r="C74" i="8"/>
  <c r="E74" i="8"/>
  <c r="F74" i="8"/>
  <c r="K74" i="8"/>
  <c r="L74" i="8"/>
  <c r="A75" i="8"/>
  <c r="B75" i="8"/>
  <c r="C75" i="8"/>
  <c r="E75" i="8"/>
  <c r="F75" i="8"/>
  <c r="K75" i="8"/>
  <c r="L75" i="8"/>
  <c r="A76" i="8"/>
  <c r="B76" i="8"/>
  <c r="C76" i="8"/>
  <c r="E76" i="8"/>
  <c r="F76" i="8"/>
  <c r="K76" i="8"/>
  <c r="L76" i="8"/>
  <c r="A77" i="8"/>
  <c r="B77" i="8"/>
  <c r="C77" i="8"/>
  <c r="E77" i="8"/>
  <c r="F77" i="8"/>
  <c r="K77" i="8"/>
  <c r="L77" i="8"/>
  <c r="A79" i="8"/>
  <c r="B79" i="8"/>
  <c r="C79" i="8"/>
  <c r="E79" i="8"/>
  <c r="F79" i="8"/>
  <c r="K79" i="8"/>
  <c r="L79" i="8"/>
  <c r="A80" i="8"/>
  <c r="B80" i="8"/>
  <c r="C80" i="8"/>
  <c r="E80" i="8"/>
  <c r="F80" i="8"/>
  <c r="K80" i="8"/>
  <c r="L80" i="8"/>
  <c r="A81" i="8"/>
  <c r="B81" i="8"/>
  <c r="C81" i="8"/>
  <c r="E81" i="8"/>
  <c r="F81" i="8"/>
  <c r="K81" i="8"/>
  <c r="L81" i="8"/>
  <c r="A82" i="8"/>
  <c r="B82" i="8"/>
  <c r="C82" i="8"/>
  <c r="E82" i="8"/>
  <c r="F82" i="8"/>
  <c r="K82" i="8"/>
  <c r="L82" i="8"/>
  <c r="A83" i="8"/>
  <c r="B83" i="8"/>
  <c r="C83" i="8"/>
  <c r="E83" i="8"/>
  <c r="F83" i="8"/>
  <c r="K83" i="8"/>
  <c r="L83" i="8"/>
  <c r="A84" i="8"/>
  <c r="B84" i="8"/>
  <c r="C84" i="8"/>
  <c r="E84" i="8"/>
  <c r="F84" i="8"/>
  <c r="K84" i="8"/>
  <c r="L84" i="8"/>
  <c r="A85" i="8"/>
  <c r="B85" i="8"/>
  <c r="C85" i="8"/>
  <c r="E85" i="8"/>
  <c r="F85" i="8"/>
  <c r="K85" i="8"/>
  <c r="L85" i="8"/>
  <c r="A86" i="8"/>
  <c r="B86" i="8"/>
  <c r="C86" i="8"/>
  <c r="E86" i="8"/>
  <c r="F86" i="8"/>
  <c r="K86" i="8"/>
  <c r="L86" i="8"/>
  <c r="A87" i="8"/>
  <c r="B87" i="8"/>
  <c r="C87" i="8"/>
  <c r="E87" i="8"/>
  <c r="F87" i="8"/>
  <c r="K87" i="8"/>
  <c r="L87" i="8"/>
  <c r="A88" i="8"/>
  <c r="B88" i="8"/>
  <c r="C88" i="8"/>
  <c r="E88" i="8"/>
  <c r="F88" i="8"/>
  <c r="K88" i="8"/>
  <c r="L88" i="8"/>
  <c r="A89" i="8"/>
  <c r="B89" i="8"/>
  <c r="C89" i="8"/>
  <c r="E89" i="8"/>
  <c r="F89" i="8"/>
  <c r="K89" i="8"/>
  <c r="L89" i="8"/>
  <c r="A90" i="8"/>
  <c r="B90" i="8"/>
  <c r="C90" i="8"/>
  <c r="E90" i="8"/>
  <c r="F90" i="8"/>
  <c r="K90" i="8"/>
  <c r="L90" i="8"/>
  <c r="A91" i="8"/>
  <c r="B91" i="8"/>
  <c r="C91" i="8"/>
  <c r="E91" i="8"/>
  <c r="F91" i="8"/>
  <c r="K91" i="8"/>
  <c r="L91" i="8"/>
  <c r="A92" i="8"/>
  <c r="B92" i="8"/>
  <c r="C92" i="8"/>
  <c r="E92" i="8"/>
  <c r="F92" i="8"/>
  <c r="K92" i="8"/>
  <c r="L92" i="8"/>
  <c r="A93" i="8"/>
  <c r="B93" i="8"/>
  <c r="C93" i="8"/>
  <c r="E93" i="8"/>
  <c r="F93" i="8"/>
  <c r="K93" i="8"/>
  <c r="L93" i="8"/>
  <c r="A94" i="8"/>
  <c r="B94" i="8"/>
  <c r="C94" i="8"/>
  <c r="E94" i="8"/>
  <c r="F94" i="8"/>
  <c r="K94" i="8"/>
  <c r="L94" i="8"/>
  <c r="A95" i="8"/>
  <c r="B95" i="8"/>
  <c r="C95" i="8"/>
  <c r="E95" i="8"/>
  <c r="F95" i="8"/>
  <c r="K95" i="8"/>
  <c r="L95" i="8"/>
  <c r="A96" i="8"/>
  <c r="B96" i="8"/>
  <c r="C96" i="8"/>
  <c r="E96" i="8"/>
  <c r="F96" i="8"/>
  <c r="K96" i="8"/>
  <c r="L96" i="8"/>
  <c r="A97" i="8"/>
  <c r="B97" i="8"/>
  <c r="C97" i="8"/>
  <c r="E97" i="8"/>
  <c r="F97" i="8"/>
  <c r="K97" i="8"/>
  <c r="L97" i="8"/>
  <c r="A98" i="8"/>
  <c r="B98" i="8"/>
  <c r="C98" i="8"/>
  <c r="E98" i="8"/>
  <c r="F98" i="8"/>
  <c r="K98" i="8"/>
  <c r="L98" i="8"/>
  <c r="A99" i="8"/>
  <c r="B99" i="8"/>
  <c r="C99" i="8"/>
  <c r="E99" i="8"/>
  <c r="F99" i="8"/>
  <c r="K99" i="8"/>
  <c r="L99" i="8"/>
  <c r="A100" i="8"/>
  <c r="B100" i="8"/>
  <c r="C100" i="8"/>
  <c r="E100" i="8"/>
  <c r="F100" i="8"/>
  <c r="K100" i="8"/>
  <c r="L100" i="8"/>
  <c r="A101" i="8"/>
  <c r="B101" i="8"/>
  <c r="C101" i="8"/>
  <c r="E101" i="8"/>
  <c r="F101" i="8"/>
  <c r="K101" i="8"/>
  <c r="L101" i="8"/>
  <c r="A102" i="8"/>
  <c r="B102" i="8"/>
  <c r="C102" i="8"/>
  <c r="E102" i="8"/>
  <c r="F102" i="8"/>
  <c r="K102" i="8"/>
  <c r="L102" i="8"/>
  <c r="A103" i="8"/>
  <c r="B103" i="8"/>
  <c r="C103" i="8"/>
  <c r="E103" i="8"/>
  <c r="F103" i="8"/>
  <c r="K103" i="8"/>
  <c r="L103" i="8"/>
  <c r="A104" i="8"/>
  <c r="B104" i="8"/>
  <c r="C104" i="8"/>
  <c r="E104" i="8"/>
  <c r="F104" i="8"/>
  <c r="K104" i="8"/>
  <c r="L104" i="8"/>
  <c r="A105" i="8"/>
  <c r="B105" i="8"/>
  <c r="C105" i="8"/>
  <c r="E105" i="8"/>
  <c r="F105" i="8"/>
  <c r="K105" i="8"/>
  <c r="L105" i="8"/>
  <c r="A106" i="8"/>
  <c r="B106" i="8"/>
  <c r="C106" i="8"/>
  <c r="E106" i="8"/>
  <c r="F106" i="8"/>
  <c r="K106" i="8"/>
  <c r="L106" i="8"/>
  <c r="A107" i="8"/>
  <c r="B107" i="8"/>
  <c r="C107" i="8"/>
  <c r="E107" i="8"/>
  <c r="F107" i="8"/>
  <c r="K107" i="8"/>
  <c r="L107" i="8"/>
  <c r="A108" i="8"/>
  <c r="B108" i="8"/>
  <c r="C108" i="8"/>
  <c r="E108" i="8"/>
  <c r="F108" i="8"/>
  <c r="K108" i="8"/>
  <c r="L108" i="8"/>
  <c r="A109" i="8"/>
  <c r="B109" i="8"/>
  <c r="C109" i="8"/>
  <c r="E109" i="8"/>
  <c r="F109" i="8"/>
  <c r="K109" i="8"/>
  <c r="L109" i="8"/>
  <c r="A110" i="8"/>
  <c r="B110" i="8"/>
  <c r="C110" i="8"/>
  <c r="E110" i="8"/>
  <c r="F110" i="8"/>
  <c r="K110" i="8"/>
  <c r="L110" i="8"/>
  <c r="A111" i="8"/>
  <c r="B111" i="8"/>
  <c r="C111" i="8"/>
  <c r="E111" i="8"/>
  <c r="F111" i="8"/>
  <c r="K111" i="8"/>
  <c r="L111" i="8"/>
  <c r="A112" i="8"/>
  <c r="B112" i="8"/>
  <c r="C112" i="8"/>
  <c r="E112" i="8"/>
  <c r="F112" i="8"/>
  <c r="K112" i="8"/>
  <c r="L112" i="8"/>
  <c r="A113" i="8"/>
  <c r="B113" i="8"/>
  <c r="C113" i="8"/>
  <c r="E113" i="8"/>
  <c r="F113" i="8"/>
  <c r="K113" i="8"/>
  <c r="L113" i="8"/>
  <c r="A114" i="8"/>
  <c r="B114" i="8"/>
  <c r="C114" i="8"/>
  <c r="E114" i="8"/>
  <c r="F114" i="8"/>
  <c r="K114" i="8"/>
  <c r="L114" i="8"/>
  <c r="A115" i="8"/>
  <c r="B115" i="8"/>
  <c r="C115" i="8"/>
  <c r="E115" i="8"/>
  <c r="F115" i="8"/>
  <c r="K115" i="8"/>
  <c r="L115" i="8"/>
  <c r="A116" i="8"/>
  <c r="B116" i="8"/>
  <c r="C116" i="8"/>
  <c r="E116" i="8"/>
  <c r="F116" i="8"/>
  <c r="K116" i="8"/>
  <c r="L116" i="8"/>
  <c r="A117" i="8"/>
  <c r="B117" i="8"/>
  <c r="C117" i="8"/>
  <c r="E117" i="8"/>
  <c r="F117" i="8"/>
  <c r="K117" i="8"/>
  <c r="L117" i="8"/>
  <c r="A118" i="8"/>
  <c r="B118" i="8"/>
  <c r="C118" i="8"/>
  <c r="E118" i="8"/>
  <c r="F118" i="8"/>
  <c r="K118" i="8"/>
  <c r="L118" i="8"/>
  <c r="A119" i="8"/>
  <c r="B119" i="8"/>
  <c r="C119" i="8"/>
  <c r="E119" i="8"/>
  <c r="F119" i="8"/>
  <c r="K119" i="8"/>
  <c r="L119" i="8"/>
  <c r="A120" i="8"/>
  <c r="B120" i="8"/>
  <c r="C120" i="8"/>
  <c r="E120" i="8"/>
  <c r="F120" i="8"/>
  <c r="K120" i="8"/>
  <c r="L120" i="8"/>
  <c r="A121" i="8"/>
  <c r="B121" i="8"/>
  <c r="C121" i="8"/>
  <c r="E121" i="8"/>
  <c r="F121" i="8"/>
  <c r="K121" i="8"/>
  <c r="L121" i="8"/>
  <c r="A122" i="8"/>
  <c r="B122" i="8"/>
  <c r="C122" i="8"/>
  <c r="E122" i="8"/>
  <c r="F122" i="8"/>
  <c r="K122" i="8"/>
  <c r="L122" i="8"/>
  <c r="A123" i="8"/>
  <c r="B123" i="8"/>
  <c r="C123" i="8"/>
  <c r="E123" i="8"/>
  <c r="F123" i="8"/>
  <c r="K123" i="8"/>
  <c r="L123" i="8"/>
  <c r="A124" i="8"/>
  <c r="B124" i="8"/>
  <c r="C124" i="8"/>
  <c r="E124" i="8"/>
  <c r="F124" i="8"/>
  <c r="K124" i="8"/>
  <c r="L124" i="8"/>
  <c r="A125" i="8"/>
  <c r="B125" i="8"/>
  <c r="C125" i="8"/>
  <c r="E125" i="8"/>
  <c r="F125" i="8"/>
  <c r="K125" i="8"/>
  <c r="L125" i="8"/>
  <c r="A126" i="8"/>
  <c r="B126" i="8"/>
  <c r="C126" i="8"/>
  <c r="E126" i="8"/>
  <c r="F126" i="8"/>
  <c r="K126" i="8"/>
  <c r="L126" i="8"/>
  <c r="A127" i="8"/>
  <c r="B127" i="8"/>
  <c r="C127" i="8"/>
  <c r="E127" i="8"/>
  <c r="F127" i="8"/>
  <c r="K127" i="8"/>
  <c r="L127" i="8"/>
  <c r="A128" i="8"/>
  <c r="B128" i="8"/>
  <c r="C128" i="8"/>
  <c r="E128" i="8"/>
  <c r="F128" i="8"/>
  <c r="K128" i="8"/>
  <c r="L128" i="8"/>
  <c r="A129" i="8"/>
  <c r="B129" i="8"/>
  <c r="C129" i="8"/>
  <c r="E129" i="8"/>
  <c r="F129" i="8"/>
  <c r="K129" i="8"/>
  <c r="L129" i="8"/>
  <c r="A130" i="8"/>
  <c r="B130" i="8"/>
  <c r="C130" i="8"/>
  <c r="E130" i="8"/>
  <c r="F130" i="8"/>
  <c r="K130" i="8"/>
  <c r="L130" i="8"/>
  <c r="A131" i="8"/>
  <c r="B131" i="8"/>
  <c r="C131" i="8"/>
  <c r="E131" i="8"/>
  <c r="F131" i="8"/>
  <c r="K131" i="8"/>
  <c r="L131" i="8"/>
  <c r="A132" i="8"/>
  <c r="B132" i="8"/>
  <c r="C132" i="8"/>
  <c r="E132" i="8"/>
  <c r="F132" i="8"/>
  <c r="K132" i="8"/>
  <c r="L132" i="8"/>
  <c r="A133" i="8"/>
  <c r="B133" i="8"/>
  <c r="C133" i="8"/>
  <c r="E133" i="8"/>
  <c r="F133" i="8"/>
  <c r="K133" i="8"/>
  <c r="L133" i="8"/>
  <c r="A134" i="8"/>
  <c r="B134" i="8"/>
  <c r="C134" i="8"/>
  <c r="E134" i="8"/>
  <c r="F134" i="8"/>
  <c r="K134" i="8"/>
  <c r="L134" i="8"/>
  <c r="A135" i="8"/>
  <c r="B135" i="8"/>
  <c r="C135" i="8"/>
  <c r="E135" i="8"/>
  <c r="F135" i="8"/>
  <c r="K135" i="8"/>
  <c r="L135" i="8"/>
  <c r="A136" i="8"/>
  <c r="B136" i="8"/>
  <c r="C136" i="8"/>
  <c r="E136" i="8"/>
  <c r="F136" i="8"/>
  <c r="K136" i="8"/>
  <c r="L136" i="8"/>
  <c r="A137" i="8"/>
  <c r="B137" i="8"/>
  <c r="C137" i="8"/>
  <c r="E137" i="8"/>
  <c r="F137" i="8"/>
  <c r="K137" i="8"/>
  <c r="L137" i="8"/>
  <c r="A138" i="8"/>
  <c r="B138" i="8"/>
  <c r="C138" i="8"/>
  <c r="E138" i="8"/>
  <c r="F138" i="8"/>
  <c r="K138" i="8"/>
  <c r="L138" i="8"/>
  <c r="A139" i="8"/>
  <c r="B139" i="8"/>
  <c r="C139" i="8"/>
  <c r="E139" i="8"/>
  <c r="F139" i="8"/>
  <c r="K139" i="8"/>
  <c r="L139" i="8"/>
  <c r="A140" i="8"/>
  <c r="B140" i="8"/>
  <c r="C140" i="8"/>
  <c r="E140" i="8"/>
  <c r="F140" i="8"/>
  <c r="K140" i="8"/>
  <c r="L140" i="8"/>
  <c r="A141" i="8"/>
  <c r="B141" i="8"/>
  <c r="C141" i="8"/>
  <c r="E141" i="8"/>
  <c r="F141" i="8"/>
  <c r="K141" i="8"/>
  <c r="L141" i="8"/>
  <c r="A142" i="8"/>
  <c r="B142" i="8"/>
  <c r="C142" i="8"/>
  <c r="E142" i="8"/>
  <c r="F142" i="8"/>
  <c r="K142" i="8"/>
  <c r="L142" i="8"/>
  <c r="A143" i="8"/>
  <c r="B143" i="8"/>
  <c r="C143" i="8"/>
  <c r="E143" i="8"/>
  <c r="F143" i="8"/>
  <c r="K143" i="8"/>
  <c r="L143" i="8"/>
  <c r="A144" i="8"/>
  <c r="B144" i="8"/>
  <c r="C144" i="8"/>
  <c r="E144" i="8"/>
  <c r="F144" i="8"/>
  <c r="K144" i="8"/>
  <c r="L144" i="8"/>
  <c r="A145" i="8"/>
  <c r="B145" i="8"/>
  <c r="C145" i="8"/>
  <c r="E145" i="8"/>
  <c r="F145" i="8"/>
  <c r="K145" i="8"/>
  <c r="L145" i="8"/>
  <c r="A146" i="8"/>
  <c r="B146" i="8"/>
  <c r="C146" i="8"/>
  <c r="E146" i="8"/>
  <c r="F146" i="8"/>
  <c r="K146" i="8"/>
  <c r="L146" i="8"/>
  <c r="A147" i="8"/>
  <c r="B147" i="8"/>
  <c r="C147" i="8"/>
  <c r="E147" i="8"/>
  <c r="F147" i="8"/>
  <c r="K147" i="8"/>
  <c r="L147" i="8"/>
  <c r="A148" i="8"/>
  <c r="B148" i="8"/>
  <c r="C148" i="8"/>
  <c r="E148" i="8"/>
  <c r="F148" i="8"/>
  <c r="K148" i="8"/>
  <c r="L148" i="8"/>
  <c r="A149" i="8"/>
  <c r="B149" i="8"/>
  <c r="C149" i="8"/>
  <c r="E149" i="8"/>
  <c r="F149" i="8"/>
  <c r="K149" i="8"/>
  <c r="L149" i="8"/>
  <c r="A150" i="8"/>
  <c r="B150" i="8"/>
  <c r="C150" i="8"/>
  <c r="E150" i="8"/>
  <c r="F150" i="8"/>
  <c r="K150" i="8"/>
  <c r="L150" i="8"/>
  <c r="A151" i="8"/>
  <c r="B151" i="8"/>
  <c r="C151" i="8"/>
  <c r="E151" i="8"/>
  <c r="F151" i="8"/>
  <c r="K151" i="8"/>
  <c r="L151" i="8"/>
  <c r="A152" i="8"/>
  <c r="B152" i="8"/>
  <c r="C152" i="8"/>
  <c r="E152" i="8"/>
  <c r="F152" i="8"/>
  <c r="K152" i="8"/>
  <c r="L152" i="8"/>
  <c r="A153" i="8"/>
  <c r="B153" i="8"/>
  <c r="C153" i="8"/>
  <c r="E153" i="8"/>
  <c r="F153" i="8"/>
  <c r="K153" i="8"/>
  <c r="L153" i="8"/>
  <c r="A154" i="8"/>
  <c r="B154" i="8"/>
  <c r="C154" i="8"/>
  <c r="E154" i="8"/>
  <c r="F154" i="8"/>
  <c r="K154" i="8"/>
  <c r="L154" i="8"/>
  <c r="A155" i="8"/>
  <c r="B155" i="8"/>
  <c r="C155" i="8"/>
  <c r="E155" i="8"/>
  <c r="F155" i="8"/>
  <c r="K155" i="8"/>
  <c r="L155" i="8"/>
  <c r="A156" i="8"/>
  <c r="B156" i="8"/>
  <c r="C156" i="8"/>
  <c r="E156" i="8"/>
  <c r="F156" i="8"/>
  <c r="K156" i="8"/>
  <c r="L156" i="8"/>
  <c r="A157" i="8"/>
  <c r="B157" i="8"/>
  <c r="C157" i="8"/>
  <c r="E157" i="8"/>
  <c r="F157" i="8"/>
  <c r="K157" i="8"/>
  <c r="L157" i="8"/>
  <c r="A158" i="8"/>
  <c r="B158" i="8"/>
  <c r="C158" i="8"/>
  <c r="E158" i="8"/>
  <c r="F158" i="8"/>
  <c r="K158" i="8"/>
  <c r="L158" i="8"/>
  <c r="A159" i="8"/>
  <c r="B159" i="8"/>
  <c r="C159" i="8"/>
  <c r="E159" i="8"/>
  <c r="F159" i="8"/>
  <c r="K159" i="8"/>
  <c r="L159" i="8"/>
  <c r="A160" i="8"/>
  <c r="B160" i="8"/>
  <c r="C160" i="8"/>
  <c r="E160" i="8"/>
  <c r="F160" i="8"/>
  <c r="K160" i="8"/>
  <c r="L160" i="8"/>
  <c r="A161" i="8"/>
  <c r="B161" i="8"/>
  <c r="C161" i="8"/>
  <c r="E161" i="8"/>
  <c r="F161" i="8"/>
  <c r="K161" i="8"/>
  <c r="L161" i="8"/>
  <c r="A162" i="8"/>
  <c r="B162" i="8"/>
  <c r="C162" i="8"/>
  <c r="E162" i="8"/>
  <c r="F162" i="8"/>
  <c r="K162" i="8"/>
  <c r="L162" i="8"/>
  <c r="A163" i="8"/>
  <c r="B163" i="8"/>
  <c r="C163" i="8"/>
  <c r="E163" i="8"/>
  <c r="F163" i="8"/>
  <c r="K163" i="8"/>
  <c r="L163" i="8"/>
  <c r="A164" i="8"/>
  <c r="B164" i="8"/>
  <c r="C164" i="8"/>
  <c r="E164" i="8"/>
  <c r="F164" i="8"/>
  <c r="K164" i="8"/>
  <c r="L164" i="8"/>
  <c r="A165" i="8"/>
  <c r="B165" i="8"/>
  <c r="C165" i="8"/>
  <c r="E165" i="8"/>
  <c r="F165" i="8"/>
  <c r="K165" i="8"/>
  <c r="L165" i="8"/>
  <c r="A166" i="8"/>
  <c r="B166" i="8"/>
  <c r="C166" i="8"/>
  <c r="E166" i="8"/>
  <c r="F166" i="8"/>
  <c r="K166" i="8"/>
  <c r="L166" i="8"/>
  <c r="A167" i="8"/>
  <c r="B167" i="8"/>
  <c r="C167" i="8"/>
  <c r="E167" i="8"/>
  <c r="F167" i="8"/>
  <c r="K167" i="8"/>
  <c r="L167" i="8"/>
  <c r="A168" i="8"/>
  <c r="B168" i="8"/>
  <c r="C168" i="8"/>
  <c r="E168" i="8"/>
  <c r="F168" i="8"/>
  <c r="K168" i="8"/>
  <c r="L168" i="8"/>
  <c r="A169" i="8"/>
  <c r="B169" i="8"/>
  <c r="C169" i="8"/>
  <c r="E169" i="8"/>
  <c r="F169" i="8"/>
  <c r="K169" i="8"/>
  <c r="L169" i="8"/>
  <c r="A170" i="8"/>
  <c r="B170" i="8"/>
  <c r="C170" i="8"/>
  <c r="E170" i="8"/>
  <c r="F170" i="8"/>
  <c r="K170" i="8"/>
  <c r="L170" i="8"/>
  <c r="A171" i="8"/>
  <c r="B171" i="8"/>
  <c r="C171" i="8"/>
  <c r="E171" i="8"/>
  <c r="F171" i="8"/>
  <c r="K171" i="8"/>
  <c r="L171" i="8"/>
  <c r="A172" i="8"/>
  <c r="B172" i="8"/>
  <c r="C172" i="8"/>
  <c r="E172" i="8"/>
  <c r="F172" i="8"/>
  <c r="K172" i="8"/>
  <c r="L172" i="8"/>
  <c r="A173" i="8"/>
  <c r="B173" i="8"/>
  <c r="C173" i="8"/>
  <c r="E173" i="8"/>
  <c r="F173" i="8"/>
  <c r="K173" i="8"/>
  <c r="L173" i="8"/>
  <c r="A174" i="8"/>
  <c r="B174" i="8"/>
  <c r="C174" i="8"/>
  <c r="E174" i="8"/>
  <c r="F174" i="8"/>
  <c r="K174" i="8"/>
  <c r="L174" i="8"/>
  <c r="L12" i="8"/>
  <c r="K12" i="8"/>
  <c r="F12" i="8"/>
  <c r="E12" i="8"/>
  <c r="C12" i="8"/>
  <c r="B12" i="8"/>
  <c r="A12" i="8"/>
</calcChain>
</file>

<file path=xl/sharedStrings.xml><?xml version="1.0" encoding="utf-8"?>
<sst xmlns="http://schemas.openxmlformats.org/spreadsheetml/2006/main" count="1026" uniqueCount="452">
  <si>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</si>
  <si>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</si>
  <si>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</si>
  <si>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</si>
  <si>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</si>
  <si>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</si>
  <si>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</si>
  <si>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</si>
  <si>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</si>
  <si>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</si>
  <si>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</si>
  <si>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</si>
  <si>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</si>
  <si>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</si>
  <si>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</si>
  <si>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</si>
  <si>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</si>
  <si>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</si>
  <si>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</si>
  <si>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</si>
  <si>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</si>
  <si>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</si>
  <si>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</si>
  <si>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</si>
  <si>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</si>
  <si>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</si>
  <si>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</si>
  <si>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</si>
  <si>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</si>
  <si>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</si>
  <si>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</si>
  <si>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</si>
  <si>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</si>
  <si>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</si>
  <si>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</si>
  <si>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</si>
  <si>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</si>
  <si>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</si>
  <si>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</si>
  <si>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</si>
  <si>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</si>
  <si>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</si>
  <si>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</si>
  <si>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</si>
  <si>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</si>
  <si>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</si>
  <si>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</si>
  <si>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</si>
  <si>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</si>
  <si>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</si>
  <si>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</si>
  <si>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</si>
  <si>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</si>
  <si>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</si>
  <si>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</si>
  <si>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</si>
  <si>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</si>
  <si>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</si>
  <si>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</si>
  <si>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</si>
  <si>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</si>
  <si>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</si>
  <si>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</si>
  <si>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</si>
  <si>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</si>
  <si>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</si>
  <si>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</si>
  <si>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</si>
  <si>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</si>
  <si>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</si>
  <si>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</si>
  <si>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</si>
  <si>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</si>
  <si>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</si>
  <si>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</si>
  <si>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</si>
  <si>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</si>
  <si>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</si>
  <si>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</si>
  <si>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</si>
  <si>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</si>
  <si>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</si>
  <si>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</si>
  <si>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</si>
  <si>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</si>
  <si>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</si>
  <si>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</si>
  <si>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</si>
  <si>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</si>
  <si>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</si>
  <si>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</si>
  <si>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</si>
  <si>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</si>
  <si>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</si>
  <si>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</si>
  <si>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</si>
  <si>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</si>
  <si>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</si>
  <si>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</si>
  <si>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</si>
  <si>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</si>
  <si>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</si>
  <si>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</si>
  <si>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</si>
  <si>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</si>
  <si>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</si>
  <si>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</si>
  <si>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</si>
  <si>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</si>
  <si>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</si>
  <si>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</si>
  <si>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</si>
  <si>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</si>
  <si>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</si>
  <si>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</si>
  <si>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</si>
  <si>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</si>
  <si>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</si>
  <si>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</si>
  <si>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</si>
  <si>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</si>
  <si>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</si>
  <si>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</si>
  <si>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</si>
  <si>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</si>
  <si>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</si>
  <si>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</si>
  <si>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</si>
  <si>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</si>
  <si>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</si>
  <si>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</si>
  <si>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</si>
  <si>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</si>
  <si>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</si>
  <si>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</si>
  <si>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</si>
  <si>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</si>
  <si>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</si>
  <si>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Person allocated the responsibility for implementing the agreed controls (if applicable)</t>
  </si>
  <si>
    <t>Once a date has been agreed to, this  can not be changed (if applicable)</t>
  </si>
  <si>
    <t>Pending,
In Progress,
Complete (if applicable)</t>
  </si>
  <si>
    <t>Immediate action required.</t>
  </si>
  <si>
    <t>Strong mandatory action required</t>
  </si>
  <si>
    <t>,</t>
  </si>
  <si>
    <t>Working at heights (Scaffolds)</t>
  </si>
  <si>
    <t>Working at heights</t>
  </si>
  <si>
    <t>Working at heights  (Ladders)</t>
  </si>
  <si>
    <t>Demolition (Concrete delamination)</t>
  </si>
  <si>
    <t>Use of Jackhammer</t>
  </si>
  <si>
    <t>Use of Grinder</t>
  </si>
  <si>
    <t>Use of Drill</t>
  </si>
  <si>
    <t>General</t>
  </si>
  <si>
    <t>Emergency Planning</t>
  </si>
  <si>
    <t>Civil unrest</t>
  </si>
  <si>
    <t>Walkdowns Plant Inspections</t>
  </si>
  <si>
    <t>Computer use</t>
  </si>
  <si>
    <t>Using Lifts</t>
  </si>
  <si>
    <t>Arc Flash Areas</t>
  </si>
  <si>
    <t>Waste Management</t>
  </si>
  <si>
    <t>Tiling</t>
  </si>
  <si>
    <t xml:space="preserve">Carpeting </t>
  </si>
  <si>
    <t>Painting</t>
  </si>
  <si>
    <t>Bricklaying</t>
  </si>
  <si>
    <t>Plastering</t>
  </si>
  <si>
    <t>Paving</t>
  </si>
  <si>
    <t>Facilities Maintenance</t>
  </si>
  <si>
    <t>Employees falling off scaffolds</t>
  </si>
  <si>
    <t xml:space="preserve">Tools falling </t>
  </si>
  <si>
    <t>Employees falling off ladders</t>
  </si>
  <si>
    <t>Expelled dust and concrete particles</t>
  </si>
  <si>
    <t>Vbrations long term</t>
  </si>
  <si>
    <t xml:space="preserve">Disposing of rubble </t>
  </si>
  <si>
    <t>Flying particles, sparks, Moving/ rotating parts</t>
  </si>
  <si>
    <t>Noise levels above 85 dB</t>
  </si>
  <si>
    <t>Moving/ Rotating parts</t>
  </si>
  <si>
    <t xml:space="preserve">flying particles </t>
  </si>
  <si>
    <t>HAV (Vibration)</t>
  </si>
  <si>
    <t>Un-accounted personnel / trapped in dangerous areas</t>
  </si>
  <si>
    <t>Property damage</t>
  </si>
  <si>
    <t>Bee stings</t>
  </si>
  <si>
    <t>Snake bites</t>
  </si>
  <si>
    <t>Exposure to glare</t>
  </si>
  <si>
    <t xml:space="preserve">Power failure </t>
  </si>
  <si>
    <t>Electrocution, flashover due to defective board.</t>
  </si>
  <si>
    <t>Pollution of enviroment</t>
  </si>
  <si>
    <t>Hand tools</t>
  </si>
  <si>
    <t>Hazardous Chemicals</t>
  </si>
  <si>
    <t>Passing bricks by hand, bricks laying in walkways</t>
  </si>
  <si>
    <t>Hazardous Chemicals - cement, sika products</t>
  </si>
  <si>
    <t xml:space="preserve">Lack of PPE/ not weating it correctly, insufficent or no barricading, unskilled/ untrained personnel, lack of supervision, </t>
  </si>
  <si>
    <t>Vibrations, not wearing anti vibration groves, opertating tool for long durations</t>
  </si>
  <si>
    <t>Lack of PPE, lack of supervision, lack of knowledge and training</t>
  </si>
  <si>
    <t>projectiles such as concrete pieces, sparks from metal, not wearing safety glasses while operating tool</t>
  </si>
  <si>
    <t>Not wearing hearing protection while tool is in operation, no "ear plugs required" signage</t>
  </si>
  <si>
    <t>Not wearing correct PPE while operating tool, putting down the grinder before blade has stopped turning</t>
  </si>
  <si>
    <t>Not wearing eye protection while tool is in operation, laack of barricading causing particles to reach padestrians</t>
  </si>
  <si>
    <t>Not wearing antivibration while tool is in operation, operating tool for long durations of time</t>
  </si>
  <si>
    <t>Work process</t>
  </si>
  <si>
    <t>Community unrest can cause instability, property damage and possible injuriues to employees</t>
  </si>
  <si>
    <t>Employees</t>
  </si>
  <si>
    <t>Incorrect disposal</t>
  </si>
  <si>
    <t>injuries due to defective tools</t>
  </si>
  <si>
    <t>Skin contact with chemicals, inhaling, injesting chemicals</t>
  </si>
  <si>
    <t xml:space="preserve">Lack of or broken PPE (gloves)                                   Untidy work area (bricks scattered instead of stacked up)                                  Employees not paying attention to work, looking away while a brick is being passed on                           </t>
  </si>
  <si>
    <t>On smaller, fragile areas, use hammer and chizzle (slower projectile rate)                                                         Follow SWP                                                                                       Issue based risk assessment                                                                                    Direct supervision</t>
  </si>
  <si>
    <t>Follow SWP                                                                                       Issue based risk assessment                                                                                    Direct supervision                                                                                           PPE (ear plugs, ear muffs)</t>
  </si>
  <si>
    <t>Follow SWP                                                                                       Issue based risk assessment                                                                                    Direct supervision                                                                                           PPE (goggle, safety glasses, face shield)                                                                              annual medical examination. (Administrative/Programme) Wear the correct PPE (earplugs), ensure earplugs are inserted correctly in the ears, annual audiometric tests, SHE talks</t>
  </si>
  <si>
    <t>Follow SWP                                                                                       Issue based risk assessment                                                                                    Direct supervision                                                                                           PPE (goggle, safety glasses, face shield)</t>
  </si>
  <si>
    <t>Follow SWP                                                                                       Issue based risk assessment                                                                                    Direct supervision                                                                                           PPE (full overall, safety shoes)</t>
  </si>
  <si>
    <t>Follow SWP                                                                                       Issue based risk assessment                                                                                    Direct supervision                                                                                           PPE (Antivibrational gloves)                                                                              Annual medical examination.                                                 SHE talks</t>
  </si>
  <si>
    <t>Project SHE committee and Business forum have been formed to keep constant engagement and to ensure conflict resolution in order to create harmony between the project and sorrounding communities or interested parties and relevant parties. Community Liason Officer and Stakeholder engagement officer ensure that there is harmony between The project, interested parties and the affected communities. Koeberg deploys the SANDF when any such activities are expected and get immediate court orders to prevent employees from protesting on Koeberg's property.</t>
  </si>
  <si>
    <t xml:space="preserve"> Adherance to sign posting. SHE Talk, Avoid fragrances, Tightly fitted waste bins and stored food properly</t>
  </si>
  <si>
    <t xml:space="preserve"> Adherance to sign posting. STAR, SHE Talk,Always be aware of your surroundings.</t>
  </si>
  <si>
    <t xml:space="preserve">Noise surveys by OH&amp;S to demarcate noise zones, Obey signposting.  Observations, Wear the correct PPE (Hearing Protection), ensure earplugs are inserted correctly in the ears, annual audiometric tests, annual medical examination.                </t>
  </si>
  <si>
    <t>Anti-glare screens, Sufficient lightning levels are provided and maintained under all operating circumstances,position workstation as to minimise glare,SHE induction and awareness, SHE talks</t>
  </si>
  <si>
    <t>Be alert when entering a lift and comply with instructions as per the signposting.                              Raise defects should any deficiency be identified. SHE talks, incident recall</t>
  </si>
  <si>
    <t xml:space="preserve"> Staff entering or passing through rooms with electrical switchgear to have undergone the arcflash training course.   Correct PPE to be worn (Category 2 Electrical clothing to be worn), access to electical switchgear rooms is strictly controlled. When in doubt apply "STAR"  and contact the Unit Control Room, or consult an Electrical Supervisor.</t>
  </si>
  <si>
    <t>User must inspect the tools or machinery before commencement of activity on daily basis. Defective tools to be properly marked and placed on quarantine.</t>
  </si>
  <si>
    <t>use fans available at civils workshop, keep all doors and windows open at all times, keep SDS on file and train to all employees</t>
  </si>
  <si>
    <t>Follow critical task procedure issued by client                                                                                     Issue based risk assessment                                                                                    Direct supervision                                                                                           PPE (gloves)</t>
  </si>
  <si>
    <t>Fully Effective</t>
  </si>
  <si>
    <t>Site inspections
Monthly SHE inspections
SHE Incident Statistics</t>
  </si>
  <si>
    <t xml:space="preserve">SHE specification
FPP Procedure
CR.10                                                        CR.16
SANS 10085 
Method Statement
Eskom Working at Heights Procedure 32-418
 </t>
  </si>
  <si>
    <t>SHE SPEC              FPP Procedure                 CR.10</t>
  </si>
  <si>
    <t>SHE SPEC              FPP Procedure                 GSR. 13A</t>
  </si>
  <si>
    <t>SHE Spec                                                                                                              CR.14                                                                                   NIHLR.10                                                                                              NIHLR.12</t>
  </si>
  <si>
    <t>SHE Spec</t>
  </si>
  <si>
    <t xml:space="preserve">SHE Spec                                                                                                              CR.14                                                                                   NIHLR.10                                                                                                                </t>
  </si>
  <si>
    <t>Annual medical                                                                                                      Site inspections
Monthly SHE inspections
SHE Incident Statistics</t>
  </si>
  <si>
    <t xml:space="preserve">SHE Sec                                                                         </t>
  </si>
  <si>
    <t>NIHL. 10</t>
  </si>
  <si>
    <t>Section. 8</t>
  </si>
  <si>
    <t>Quarterly by Koeberg NPS</t>
  </si>
  <si>
    <t>Training and meetings</t>
  </si>
  <si>
    <t>Koeberg's Emergency Protection Plan</t>
  </si>
  <si>
    <t>Zero injuries reported</t>
  </si>
  <si>
    <t>SHE Specification</t>
  </si>
  <si>
    <t xml:space="preserve">Annual Medical Surveilance </t>
  </si>
  <si>
    <t>OHSAct 85 of 1993 Noise induced hearing loss regulations 3,5,8,9 SANS 1083 Code of practice for measurement and assessment of Occupational noise and hearing conservation purposes</t>
  </si>
  <si>
    <t xml:space="preserve">OHSA Section 14 - Duties of employees
</t>
  </si>
  <si>
    <t xml:space="preserve">Lift, escalator and passenger conveyor regulations accordance with the SABS 1545-10 or SABS 1543. </t>
  </si>
  <si>
    <t>Electrical safe work procedure (KSM-028)</t>
  </si>
  <si>
    <t>Observation report</t>
  </si>
  <si>
    <t xml:space="preserve">NEM:Waste Act 59 of 2009 - measures to reduce amount of waste generated, where waste is generated, waste is re-used/ recycled/recovered in environmentally friendly manner prior to treated/disposed of in safe manner; NEMA s2: sustainable development relevant to waste management and encourage prevention of waste/pollution.  Where waste production cannot be avoided, minimize/re-use/recycle waste where possible. Last resort-waste to be disposed of in responsible manner.  </t>
  </si>
  <si>
    <t xml:space="preserve">Occupational Health and Safety Act, 1993 (Act No. 85 of 1993) Regulation 8 </t>
  </si>
  <si>
    <t>Inspection</t>
  </si>
  <si>
    <t>Occupational Health and Safety Act, 1993 (Act No. 85 of 1993) Regulation 9</t>
  </si>
  <si>
    <t>Occupational Health and Safety Act, 1993 (Act No. 85 of 1993) Regulation 10</t>
  </si>
  <si>
    <t>Occupational Health and Safety Act, 1993 (Act No. 85 of 1993) Regulation 11</t>
  </si>
  <si>
    <t>Eskom HV Plant Employees/ Contractors</t>
  </si>
  <si>
    <t>Eskom Employees/ Contractors</t>
  </si>
  <si>
    <t xml:space="preserve">1. Lack of training and knowledge           
2. Ineffective PPE (Damaged FAS)                   3. Lack of concentration 
4. Inadequate risk assessment 
5. Inadequate communication 
6. Failure to adhere to standards, procedure and work work instruction
7. Lack of supervision
8. Environmental conditions
9.Use of unsafe scaffold  
10. Personnel not hooking up
</t>
  </si>
  <si>
    <t>1. Lack of training and knowledge           
2. Ineffective PPE (Damaged FAS)                   3. Lack of concentration 
4. Inadequate risk assessment 
5. Inadequate communication 
6. Failure to adhere to standards, procedure and work work instruction
7. Lack of supervision
8. Environmental conditions
9. Personnel not hooking up</t>
  </si>
  <si>
    <t>1. Defective equipment 
2. Collapsing of ladder
3. Falling objects                                                                                     4. Use of incorrect equipment  
5. Inappropriate use of access equipment (Overreaching, stretching etc)
6. Uneven floor causing instability which could result in losing footing and fall from ladders
7. Defective, makeshift, missing rungs or hinges on ladder, wet ladder resulting in slippery conditions, unskilled personnel, lack of supervision, not complying to the 2-man rule, working at heights with medical condition or while being deemed unfit to do so</t>
  </si>
  <si>
    <t xml:space="preserve">First Aid,                                                   Medical,                                                                 Lost Time Injury       </t>
  </si>
  <si>
    <t>Exposure to electricity due to Working in Close proximity to live equipment</t>
  </si>
  <si>
    <t>Electrocution</t>
  </si>
  <si>
    <t xml:space="preserve">1. Violation of ORHVS    
2. Climbing on the wrong panel
3. Working in an HV yard 
</t>
  </si>
  <si>
    <t xml:space="preserve">Medical Incident                                                  Lost Time Injury                            Fatality        </t>
  </si>
  <si>
    <t xml:space="preserve">1. Appointed Operator to ensure that equipment is opened, isolated, earthed and safe to work on. 
2. An equipotential safety zone is created for each worker on the job site by earthing, bonding and/or   insulating according to approved procedures to ensure that it is effectively made safe as per ORHVS Regulations.
3. The work area must be barricaded off.
4. Awareness of Eskom Life Saving rules is done.    
5. Contractor SHE induction is done before work/ activity commences. 
6. Responsibe person has taken the work permit and shown all team members that the apparatus is safe to work on.
7. Pre-task risk assessment to identify all risks and hazards has been conducted and complete workers register prior to any   work commencing.
8. Ensure that the permit is issued before commencement of the work activities.
9. Planned job observation  is implemeted and behavioural observations are done.                                                        
10. Self assessment audits is done to ensure HV  Regs training and authorisation is valid.   
11. Direct Supervision is done by contractors                                                         
12. Sharing of lessons learnt from other incident occured                                                       
13. PPE is provided including non-slip safety boots, electrical shock-resistant boots, long sleeve and long pants, hard hat and restriction on wearing of jewellery, long hair to be tied. </t>
  </si>
  <si>
    <t>Technical Inspections       and Audits,  Analyse Incident trends, Planned job observations, BSOs,         Sharing of lessons learnt from other incident occured</t>
  </si>
  <si>
    <t>• Occupational Health and Safety Act, Act 85 of 1993 (OHS Act)
• Compensation for Occupational Injuries and Diseases Act, Act 130 of 1993 (COID)
• General Safety Regulations, 1986                                                                                   • General Administrative Regulations, 2003 
• 240-70863759 Topping up procedure
• 240-124491046 (outdoor breaker) scope of work and work report 
• 240-114967625 Operating Regulations for High Voltage System                                                                                                     • 240-43848327 Right to Refuse to Work in an unsafe condition procedure                                                                                              • 32-477 Safety Health and Environment Training and Development                                                                           • 240-44175132 Eskom Personal Protective Equipment                                   
• EP Plans for the Grid</t>
  </si>
  <si>
    <t xml:space="preserve">Exposure to thermal stress (excessive cold and heat) depending on the season </t>
  </si>
  <si>
    <t>Heat stress resulting in heat exhaustion, dehydration,  cramps and heat stroke. Cold exposure result in Frost bites that are accompanied by shivering and ultimately hypothermia.</t>
  </si>
  <si>
    <t>1. Extreme Weather condition changes</t>
  </si>
  <si>
    <t>First Aid incident</t>
  </si>
  <si>
    <t>1. Employees are encouraged to drink lot of fluids to prevent dehydration.                                                       2. Work-rest Regime:Employees take resting period or stop an activity when there are warnings of extreme weather condition.                                 
3. Reduction of duration of exposure. If exposure occurs, it would be over short durations e.g. start work early and finish early to avoid extreme heat
4. Employees are subjected to training and education (SHE induction), which includes heat exposure, cold exposure and PPE required including control measures.
5.  The effectiveness of the ventilation condition is mainly determined by weather conditions.                                                       
6. Wearing of correct PPE:safety shoes; hard hats; safety overalls / long pants  and warm clothing (jackets), sun hats, sun block</t>
  </si>
  <si>
    <t>Incident trends</t>
  </si>
  <si>
    <t xml:space="preserve">• Occupational Health and Safety Act, Act 85 of 1993
• Compensation for Occupational Injuries and Diseases Act, Act 130 of 1993 (COID)
• General Safety Regulations, 1986                                                                                   • General Administrative Regulations, 2003
• Environmental Regulations for Workplaces, 1987
• 32-95 Latest Rev. Occupational Health and Safety
Incident Management Procedure
• 240-131838225 Occupational Health and Safety
Incident Management Definitions and Classification Parameters Std                                
• 32-477 Safety Health and Environment Training and Development                                                                                                 • 240-44175132 Eskom Personal Protective Equipment                                                                      • 32-285 Medical surveillance            </t>
  </si>
  <si>
    <t>Working in awkward postures.  (Ergonomics)</t>
  </si>
  <si>
    <t>Musculoskeletal disorder        (back, shoulder pains etc.)</t>
  </si>
  <si>
    <t xml:space="preserve">1. Unavailabity of proper safe work method  
2. Lifting of too heavy gas cylinders                                     
3. Awkward body postures </t>
  </si>
  <si>
    <t xml:space="preserve">First Aid,                                                   Medical,                                                   Lost Time Injury          </t>
  </si>
  <si>
    <t xml:space="preserve">1. Awareness is done to employee to use better body mechanics/self care.                                 2. Encourage employees to report fatigue and body discomfort                                                             3. Employee ergonomics awareness on risk factors - working postures,prolonged crouching position, lifting techniques and the safe use of lifting and carrying devices.                                                                                                                 
4. Employees are aware on how to handle the cylinder.                                                                               5. Risk assessment is conducted                    6. Medical surveillances are done
BSO and Supervision. Sharing of similar incidents occurred from other areas.
</t>
  </si>
  <si>
    <t>Incident trends,  BSO</t>
  </si>
  <si>
    <t xml:space="preserve">• Occupational Health and Safety Act, 1993  (Act No. 85 of 1993)                                                                                               • General Safety Regulations, 1986                                                          • General Administrative Regulations, 2003                                                                            • 32-520 Occupational Health &amp; Safety Risk Assessment Procedure 
• 32-95 Latest Rev. Occupational Health and Safety
Incident Management Procedure
• 240-131838225 Occupational Health and Safety
Incident Management Definitions and Classification Parameters Std                               </t>
  </si>
  <si>
    <t>Exposure to the use of defective or incorrect tools</t>
  </si>
  <si>
    <t>Cuts, sprain and serious injuries because of using makeshift tools or defective tools.</t>
  </si>
  <si>
    <t xml:space="preserve">Incorrect use of tools or using defective tools. </t>
  </si>
  <si>
    <t xml:space="preserve">First Aid Incident 
Medical Incident            </t>
  </si>
  <si>
    <t xml:space="preserve">1. Task risk assessment is done before work commences
2. Correct and safe to use  tools are provided for each task.                                                                              3. Tools are inspected regularly.                                      4. BSO and Supervision. Sharing of similar incidents occurred from other areas.
5. Communication is sent to employees on the use of correct tools
6. PPE (gloves) are provided and used. </t>
  </si>
  <si>
    <t>Incident trends, inspections</t>
  </si>
  <si>
    <t>Working on uneven surfaces/ Open trench covers</t>
  </si>
  <si>
    <t>Slip, trip and fall due to uneven surface</t>
  </si>
  <si>
    <t>1. Uneven surfaces
2. Failure to identify the risk
3. Lack of concentration
4.  Open trench covers</t>
  </si>
  <si>
    <t xml:space="preserve">First Aid Incident                                     Medical Incident                                Lost Time Injury
</t>
  </si>
  <si>
    <t xml:space="preserve">1. Ensure that risk assessment is done before work commences.
2. Inspection of work areas on a regular basis as per the procedure and implement control measures
3. Employees are made aware on slip, trips and fall risks and control measures.                  
4. Contractor SHE induction is conducted.    
5. Supervision of unauthoised people by Responsible Person, BSOs are done
6. Providing personal protective equipment (e.g. slip-resistant footwear) </t>
  </si>
  <si>
    <t>Inspections          Supervision</t>
  </si>
  <si>
    <t xml:space="preserve">• Occupational Health and Safety Act, 1993  (Act No. 85 of 1993)                                                                                                • General Safety Regulations, 1986                                                           • General Administrative Regulations, 2003       
• 32-95 Latest Rev. Occupational Health and Safety
Incident Management Procedure
• 240-131838225 Occupational Health and Safety
Incident Management Definitions
and Classification Parameters Std                                                                                        • 240-44175132 Eskom Personal Protective Equipment      
• 32-520 Occupational Health &amp; Safety Risk Assessment Procedure                                          </t>
  </si>
  <si>
    <t xml:space="preserve">Exposure to Lethal poisons from snakes, ticks, mosquitos, spiders and scorpion bites, bees, wasps. </t>
  </si>
  <si>
    <t>Bitten/ sting by dangerous reptiles/ insects resulting to injuries</t>
  </si>
  <si>
    <t xml:space="preserve">- Disturbance of dangerous reptiles and insects.  
- Lack of Contractor SHE induction and knowledge
- Inadequate Risk assessment 
</t>
  </si>
  <si>
    <t>First Aid, Medical or Lost time injury, Fatality.</t>
  </si>
  <si>
    <t>1. Contractor SHE induction covers awareness on  the dangerous reptiles/ insects and risk assessment done before work starts. 
2. Awareness training on dangerous reptiles and bees are provided.
3. First aid box is always available on site     
4. Emergency contact details are in place.
5. Employees are informed to be more cautious when working on all equipment and non used spares in the substation</t>
  </si>
  <si>
    <t>- Occupational Health and Safety Act (Act No. 85 of 1993)                                                                                                                                - General Administrative Regulations, 2003
- 32-477 Safety Health and Environment Training and Development     
- 32-520 Occupational Health &amp; Safety Risk Assessment Procedure                                                                                                                                                  
- 240-44175132 Eskom Personal Protective Equipment                                                                                          - 32-285 Medical surveillance                                                                                                                                                  • 32-95 Latest Rev. Occupational Health and Safety
Incident Management Procedure
• 240-131838225 Occupational Health and Safety
Incident Management Definitions and Classification Parameters Std</t>
  </si>
  <si>
    <t xml:space="preserve">Exposure to defective/ open trench covers </t>
  </si>
  <si>
    <t xml:space="preserve">Slip, trip and fall due to uneven surface/ open trench covers </t>
  </si>
  <si>
    <t>1. Uneven surfaces
2. Failure to identify the risk
3. Lack of concentration
4.  Open trench covers/ defective anti slippery covers</t>
  </si>
  <si>
    <t xml:space="preserve">1. Ensure that risk assessment is done before work commences.
2. Inspection of work areas on a regular basis as per the procedure and implement control measures
3. Employees are made aware on slip, trips and fall risks and control measures.                  
4. Contractor SHE induction is conducted.    
5. Supervision of unauthoised people by Responsible Person, 
6. BSOs are done
7. Providing personal protective equipment (e.g. slip-resistant footwear) </t>
  </si>
  <si>
    <t xml:space="preserve">Occupational Health and Safety Act, 1993  (Act No. 85 of 1993)                                      
General Safety Regulations, 1986                                                                                   General Administrative Regulations, 2003                   Compensation for Occupational Injuries and Diseases Act, Act 130 of 1993 (COID)                                                             240-62196227 Eskom life saving rules procedure                                                                         240-43848327 Right to Refuse to Work in an unsafe condition procedure                                                                                                                                 
-  240-44175132 Eskom Personal Protective Equipment                                                                             -  32-285 Medical surveillance                        
• 32-95 Latest Rev. Occupational Health and Safety
Incident Management Procedure
• 240-131838225 Occupational Health and Safety
Incident Management Definitions and Classification Parameters Std
•32-520 Occupational Health &amp; Safety Risk Assessment Procedure   </t>
  </si>
  <si>
    <t xml:space="preserve">Musculoskeletal disorder : Muscle sprains and strains resulting in back, neck, wrist pains and/or shoulder pains due to ergonomic stress.  </t>
  </si>
  <si>
    <t>Improper lifting techniques
Overexertion due to Under estimation of the weight/ load
Underlying medical condition
Lack of PPE
Inadequate training / experience</t>
  </si>
  <si>
    <t xml:space="preserve">Eskom HV Plant Employees/ Contractors </t>
  </si>
  <si>
    <t>First Aid          
Medical Incidents                
Lost Time Injuries</t>
  </si>
  <si>
    <t xml:space="preserve">Awareness is done to employee to use better body mechanics/self care.
Encourage employees to report fatigue and body discomfort                                        
Risk assessment is conducted                                             Medical surveillanceis done on employees
Behavioural Safety Observations,   
Inspections                                                
Supervision                                                     
Implementation of restrictions from medical finess report  
Provide correct PPE   </t>
  </si>
  <si>
    <t>Inspection               Job Observation  Incident trends</t>
  </si>
  <si>
    <t xml:space="preserve"> Occupational Health and Safety Act, Act 85 of 1993 (OHS Act)  Compensation for Occupational Injuries and Diseases Act, Act 130 of 1993 (COID)           Environmental Regulations for Workplaces, 1987                                      Approved Inspection Authority                            
- 32-520 Occupational Health &amp; Safety Risk Assessment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t>
  </si>
  <si>
    <t xml:space="preserve">Manual handling of heavy objects </t>
  </si>
  <si>
    <t>Exposure to hazardous paint vapours and smells</t>
  </si>
  <si>
    <t>Respiratory infections</t>
  </si>
  <si>
    <t xml:space="preserve">Exposure to inhalation of high levels of the chemicals. 
Use of incorrect Respiratory protection. </t>
  </si>
  <si>
    <t>First Aid or temporary discomfort</t>
  </si>
  <si>
    <t xml:space="preserve">Painting is in most cases done in well ventilated environment. 
Risk Assessment is done and Contractor SHE induction is conducted.
SDS is available to provide warnings regarding exposure hazards.            
HCS awareness training to be done.    
Health and HCA risk assessment is available 
PPE is provided                  </t>
  </si>
  <si>
    <t xml:space="preserve">Incident trends, Inspections </t>
  </si>
  <si>
    <t xml:space="preserve">• Occupational Health and Safety Act (Act No. 85 of 1993)                                                                                • Regualtion for Hazardous Chemical Agent (2021)                                                                           • Environmental Regulations for Workplaces (1987)                                           • General Safety Regulations, 1986                                                  • General Administrative Regulations, 2003                                                    
• 240-43848327 Right to Refuse to Work in an unsafe condition procedure                                                                            • 32-477 Safety Health and Environment Training and Development       
• 32-520 Occupational Health &amp; Safety Risk Assessment Procedure                                                              • 240-75567900 Manual for Internal QualityAssurance Management of the Eskom Occupational Hygiene
• 32-95 Latest Rev. Occupational Health and Safety
Incident Management Procedure
• 240-131838225 Occupational Health and Safety
Incident Management Definitions
and Classification Parameters Std
• Ergonomics regulation 2019  </t>
  </si>
  <si>
    <t xml:space="preserve">Driving
National road
Public road
</t>
  </si>
  <si>
    <t>Driving unroadworthy Vehicles</t>
  </si>
  <si>
    <t>22.1</t>
  </si>
  <si>
    <t xml:space="preserve">Injuries </t>
  </si>
  <si>
    <t>1.Lack of vehicle pre-trip inspection                                                     2. Lack of vehicle maintenance                  3. Condition of the road     
4. Vehicles not replaced as per the request (Organisational/ Management failure)</t>
  </si>
  <si>
    <t>Fatalities                                                            Lost Time Injury                                                  Medical Incident         
Property damage</t>
  </si>
  <si>
    <t xml:space="preserve">1. Pre –trip inspections to ensure that the vehicle is in good condition before driving.
2. Regular maintenance as per the manufature's specification or when required.                                               
3. Vehicles are serviced regularly and pre trip inspections are done to ensure that the vehicle is in a roadworthy condition as per the manufature's work instruction. 
                                          </t>
  </si>
  <si>
    <t xml:space="preserve">Inspections       Audits       Service records          </t>
  </si>
  <si>
    <t xml:space="preserve">- Occupational Health and Safety Act, 1993  (Act No. 85 of 1993)                                                          
- General Safety Regulations, 1986                                                   
- General Administrative Regulations, 2003           
- National Road Traffic Act, 1996 (Act No. 93 of 1996)            - 240-62946386 Vehicle Driver Safety Management Procedure                                        
- 240-43848327 Right to Refuse to Work in an unsafe condition procedure
• 32-95 Latest Rev. Occupational Health and Safety
Incident Management Procedure
• 240-131838225 Occupational Health and Safety
Incident Management Definitions and Classification Parameters Std                                         </t>
  </si>
  <si>
    <t>Vehicle not meeting Eskom minimum vehicle specification.</t>
  </si>
  <si>
    <t>22.2</t>
  </si>
  <si>
    <t>Injuries which are likely to be fatal.</t>
  </si>
  <si>
    <t>- Failure to ensure compliance to Eskom vehicle specification       Failure to adhere to standards, procedure and work instruction</t>
  </si>
  <si>
    <t>Fatalities                                                            Lost Time Injury                                                  Medical Incident</t>
  </si>
  <si>
    <t>1. All vehicle must be fitted with airbags, ABS, power steering, fitted with seatbelts, etc                                                                                                     2. Vehicles must be provided with first aid kit, warning triangle and fire extinguisher.                                         3. Vehicle and driver safety compliance confirmation  is completed by Eskom employees.
4. Vehicles are serviced and monitored to ensure compliance</t>
  </si>
  <si>
    <t>Inspections                    Audits</t>
  </si>
  <si>
    <t xml:space="preserve">- Occupational Health and Safety Act, 1993  (Act No. 85 of 1993)                                                                   - National Road Traffic Act, 1996 (Act No. 93 of 1996)                                     32-345 Eskom Vehicle Safety Specification  Procedure                                             32-239:  First aid and emergency care                                                          </t>
  </si>
  <si>
    <t>Exposure to excessive travelling</t>
  </si>
  <si>
    <t>22.3</t>
  </si>
  <si>
    <t>Excessive travelling causing psychological stress due to fatigue, back strains</t>
  </si>
  <si>
    <t xml:space="preserve">1. Not taking rest period when required
2. Prolonged driving (long distance driving);
3. Traffic congestion and traffic convoy                      
4. Rushing for production                           5. Failure to adhere to procedures
</t>
  </si>
  <si>
    <t xml:space="preserve">1. Employees  to do road / trip planning and risk assessment prior to embarking on a trip.
2.  Employees should take resting period while travelling / driving to site ideally not longer than 2 hours.
3.  Employees’ vehicles must be maintained to be in good working condition.
4. Driver fitness to be discussed with Manager if fatigued </t>
  </si>
  <si>
    <t>Monitoring incident trend</t>
  </si>
  <si>
    <t>- Occupational Health and Safety Act, 1993  (Act No. 85 of 1993)- 240-62196227 Eskom life saving rules procedure                                                                         - 240-43848327 Right to Refuse to Work in an unsafe condition procedure        
- 32-520 Occupational Health &amp; Safety Risk Assessment Procedure                                                                                    - 32-477 Safety Health and Environment Training and Development                                                     
- 32-285 Medical surveillance                   
• 32-95 Latest Rev. Occupational Health and Safety
Incident Management Procedure
• 240-131838225 Occupational Health and Safety
Incident Management Definitions and Classification Parameters Std</t>
  </si>
  <si>
    <t>Use of Alcohol/ Intoxication</t>
  </si>
  <si>
    <t>22.4</t>
  </si>
  <si>
    <t xml:space="preserve">Injuries due to Motor vehicle accidents                               </t>
  </si>
  <si>
    <t xml:space="preserve">- Failure to adhere to road safety and Eskom life saving rules                                          Driver error due to substance abuse </t>
  </si>
  <si>
    <t>Fatalities                                                            Lost Time Injury                                                  Medical Incident         Property damage</t>
  </si>
  <si>
    <t>1. Drivers not to drive vedicle when under the influence of any intoxicating substances.                                                                2. Alcohol testers available for adhoc/ random alcohol testing.                                  
3. Eskom Life saving rules available and life saving rules acknowledgements are signed by both Eskom employees/ contactors                              
Sharing at SHEQ meetings/  lessons learned/ road safety campaigns/ 
4. Driver risk evaluation/Defensive &amp; advance driver training . 5. Medical Fitness is conducted. 
6. Employees are having National Drivers Licence and eskom driver permit and Specialsed driver permit.</t>
  </si>
  <si>
    <t>Alcohol Testing            Observation Incident trends</t>
  </si>
  <si>
    <t xml:space="preserve">- Occupational Health and Safety Act, 1993  (Act No. 85 of 1993)                                                                   - National Road Traffic Act, 1996 (Act No. 93 of 1996)                - 240-62196227 Eskom life saving rules procedure                                                                              - 240-62946386 Vehicle Driver Safety Management Procedure
- 32-520 Occupational Health &amp; Safety Risk Assessment Procedure                                                                                    - 32-477 Safety Health and Environment Training and Development                                                     
- 32-285 Medical surveillance                   
• 32-95 Latest Rev. Occupational Health and Safety
Incident Management Procedure
• 240-131838225 Occupational Health and Safety
Incident Management Definitions and Classification Parameters Std                                           </t>
  </si>
  <si>
    <t>Non-adherence to road safety rules and Eskom Directives</t>
  </si>
  <si>
    <t>22.5</t>
  </si>
  <si>
    <t>Motor Vehive Accident resuting to injuries and fatalities</t>
  </si>
  <si>
    <t xml:space="preserve">• Personal Factors
• Social Factors (including work load, work hours, victimization, harassment and bullying)
- Negligence and recklessness                                        - Talking and texting on cellphone while driving                                                                    - Impatience and road rage                        
- Driving at excessive speed
- Third party error   . Overtaking unsafely. </t>
  </si>
  <si>
    <t>1.Monitor and analyse driver behaviour on EKS System and encourage good driving                                       2.Drivers are limited to three people per vehicle as per TEXCO decision.
3.Discuss Southern Grid driving charter during statutory safety meetings / departmental meetings 4.Monitor and analyse Drive cam system that is installed on Eskom SG vehicles. 5.Implement recommendations as per driver assessment outcome 6.Life Saving rules are available. 7.Training was done for Mix Tel and Drive Cam. 8. Drive Cam analysis is conducted.</t>
  </si>
  <si>
    <t>Monitoring         Observation</t>
  </si>
  <si>
    <t xml:space="preserve">- Occupational Health and Safety Act, 1993  (Act No. 85 of 1993)                                                                   - National Road Traffic Act, 1996 (Act No. 93 of 1996)                  - 240-62196227 Eskom life saving rules procedure                                                                              - 240-62946386 Vehicle Driver Safety Management Procedure
- 32-520 Occupational Health &amp; Safety Risk Assessment Procedure                                                                                    - 32-477 Safety Health and Environment Training and Development                                                     
- 32-285 Medical surveillance                   
• 32-95 Latest Rev. Occupational Health and Safety
Incident Management Procedure
• 240-131838225 Occupational Health and Safety
Incident Management Definitions and Classification Parameters Std                                       </t>
  </si>
  <si>
    <t>Exposure to pedestrians and third party drivers</t>
  </si>
  <si>
    <t>22.6</t>
  </si>
  <si>
    <t>- Lack of driver experience                      Not driving  often                                             - Lack of concentration</t>
  </si>
  <si>
    <t>Eskom HV Plant Employees/ Contractors, member of public</t>
  </si>
  <si>
    <t xml:space="preserve">- All drivers driving for Eskom business are in possession of valid driver's licence, Eskom permit and specialised driver licence.                   
- Eskom Drivers undergo defensive  driver training and driver evaluation before issued with Eskom driver permit or authorised to drive for Eskom business. Inexperienced drivers drive under close supervision of experienced driver. All drivers to do  2 yearly driver risk profile assessment
</t>
  </si>
  <si>
    <t>Proof of Assessment evaluation,              Incident trends</t>
  </si>
  <si>
    <t xml:space="preserve">- Occupational Health and Safety Act, 1993  (Act No. 85 of 1993)                                                                   - National Road Traffic Act, 1996 (Act No. 93 of 1996)                - 240-62196227 Eskom life saving rules procedure                                                                              - 240-62946386 Vehicle Driver Safety Management Procedure  
- 32-477 Safety Health and Environment Training and Development                                                     
- 32-285 Medical surveillance                   
- 32-95 Latest Rev. Occupational Health and Safety
Incident Management Procedure
- 240-131838225 Occupational Health and Safety
Incident Management Definitions and Classification Parameters Std                                         </t>
  </si>
  <si>
    <t>Health Condition</t>
  </si>
  <si>
    <t>22.7</t>
  </si>
  <si>
    <t>- Inadequate medical surveillance                          - Not informing Supervisor about the existing health condition</t>
  </si>
  <si>
    <t>First Aid   Medical Incident                       Lost Time Injury       Fatalities                                                       Property damage</t>
  </si>
  <si>
    <t>1.  All drivers before allowed to drive for Eskom business do medical surveillance and are in possession medical fitness certificates.
2. Drivers are encouraged to inform their Managers/ Supervisors of any existing health conditions that render them unfit to drive.</t>
  </si>
  <si>
    <t xml:space="preserve">- Occupational Health and Safety Act, 1993  (Act No. 85 of 1993)                                                                   
- National Road Traffic Act, 1996 (Act No. 93 of 1996)
- 240-62196227 Eskom life saving rules procedure                                                                              - 240-62946386 Vehicle Driver Safety Management Procedure                                       
- 32-95 Latest Rev. Occupational Health and Safety
Incident Management Procedure
• 240-131838225 Occupational Health and Safety
Incident Management Definitions and Classification Parameters Std
- 32-285 Medical surveillance   
- 32-520 Occupational Health &amp; Safety Risk Assessment Procedure                                                               </t>
  </si>
  <si>
    <t xml:space="preserve">Exposure to unfavourable weather conditions due to Mist/Fog/heavy rain, </t>
  </si>
  <si>
    <t>22.8</t>
  </si>
  <si>
    <t>Vehicle accidents which will result in multiple injuries and/or fatalities as well as property damage.</t>
  </si>
  <si>
    <t xml:space="preserve">- Inadequate planning                            - Lack of driver experience                            - Poor visibility due to rain, mists, etc        </t>
  </si>
  <si>
    <t xml:space="preserve">1. Drivers to do risk assessment as they drive and adjust speed as per the environmental condition.                                      2. Drivers to be cautious when driving in an adverse weather condition and plan the routes properly.Use drivers lights at all times to be seen by other road users.                                                                 
3. Awareness during SHEQ meetings/ lessons learned/ road safety campaigns/ Driver risk evaluation/Defensive &amp; advance driving training </t>
  </si>
  <si>
    <t>Observation, Incident trends,  Monitoring</t>
  </si>
  <si>
    <t xml:space="preserve">- Occupational Health and Safety Act, 1993  (Act No. 85 of 1993)                                                                   
- National Road Traffic Act, 1996 (Act No. 93 of 1996)
- 240-62196227 Eskom life saving rules procedure                                                                              - 240-62946386 Vehicle Driver Safety Management Procedure                                       
- 32-95 Latest Rev. Occupational Health and Safety
Incident Management Procedure
• 240-131838225 Occupational Health and Safety
Incident Management Definitions and Classification Parameters Std
- 32-285 Medical surveillance   
- 32-520 Occupational Health &amp; Safety Risk Assessment Procedure                                                                      </t>
  </si>
  <si>
    <t>Exposure to stray animals</t>
  </si>
  <si>
    <t>22.9</t>
  </si>
  <si>
    <t>Collision that result in accidents with injuries and/or fatalities.</t>
  </si>
  <si>
    <t>- Inadequate Risk assessment   
- Driving very early in the morning or at night  
- Not keeping to speed limits   
- Animals running into the road</t>
  </si>
  <si>
    <t>First Aid                       Lost Time Injury                                                  Medical Incident      Fatalities   Property damage</t>
  </si>
  <si>
    <t>Be on a look out of stray / wild animals and adjust speed where necessary as per the road warning signs.
Awareness during SHEQ meetings/ lessons learned/ road safety campaigns/ Driver risk evaluation/Defensive &amp; advance driving training 
Route risk assessment conducted</t>
  </si>
  <si>
    <t>Observation, Incident trends</t>
  </si>
  <si>
    <t xml:space="preserve">- Occupational Health and Safety Act, 1993  (Act No. 85 of 1993)- 240-62196227 Eskom life saving rules procedure        
- 32-520 Occupational Health &amp; Safety Risk Assessment Procedure                                                                      - 240-62946386 Vehicle Driver Safety Management Procedure 
- 240-62196227 Eskom life saving rules procedure                                                                              - 240-62946386 Vehicle Driver Safety Management Procedure                                       
- 32-95 Latest Rev. Occupational Health and Safety
Incident Management Procedure
• 240-131838225 Occupational Health and Safety
Incident Management Definitions and Classification Parameters Std
- 32-285 Medical surveillance   
- 32-520 Occupational Health &amp; Safety Risk Assessment Procedure    </t>
  </si>
  <si>
    <t>Exposure to unfavourable road conditions eg road construction, road works, bends, steep heels, rail crossings etc</t>
  </si>
  <si>
    <t>22.10</t>
  </si>
  <si>
    <t xml:space="preserve">- Loss of control to the vehicle.                                         - Inadequate Risk assessment                                 - Uneven, damaged and gravel road conditions and bad terrain                             </t>
  </si>
  <si>
    <t>First Aid                       Lost Time Injury                                                  Medical Incident         Fatalities               Property damage</t>
  </si>
  <si>
    <t>- Caution should be taken when driving in an uneven, damaged and gravel road conditions or an alternative route should be taken.                                                                           - Reduce speed as per road condition.                                                  - Adhere to prescribed speed limit and road warning signs.    Awareness during SHEQ meetings/ lessons learned/ road safety campaigns/ Driver risk evaluation/Defensive driving training.   Drivers are not allowed to drive over 60kms on gravel roads.         Drive cam coaching                                      Analysing effective coaching of drive cam and EKS analysis.</t>
  </si>
  <si>
    <t xml:space="preserve">- Occupational Health and Safety Act, 1993  (Act No. 85 of 1993)                                                                  
- National Road Traffic Act, 1996 (Act No. 93 of 1996)        - 240-62196227 Eskom life saving rules procedure                                                                              - 240-62946386 Vehicle Driver Safety Management Procedure 
- 32-520 Occupational Health &amp; Safety Risk Assessment Procedure  
- 240-62946386 Vehicle Driver Safety Management Procedure                                       
- 32-95 Latest Rev. Occupational Health and Safety
Incident Management Procedure
• 240-131838225 Occupational Health and Safety
Incident Management Definitions and Classification Parameters Std                                                   </t>
  </si>
  <si>
    <t>Exposure to night time driving in an emergency situation</t>
  </si>
  <si>
    <t>22.11</t>
  </si>
  <si>
    <t>Vehicle accidents which will result in injuries and/or fatalities as well as property damage.</t>
  </si>
  <si>
    <t>Poor visibility, poor road surfaces including potholes</t>
  </si>
  <si>
    <t>First Aid                       Lost Time Injury                                                  Medical Incident     Fatalities    Property damage</t>
  </si>
  <si>
    <t>- Caution should be taken when driving in an uneven, damaged and gravel road conditions or an alternative route should be taken.                                          
- Reduce speed as per road condition.                                                  
- Adhere to prescribed speed limit and road warning signs.    Awareness during SHEQ meetings/ lessons learned/ road 'HV Plant'!M140safety campaigns/ Driver risk 'HV Plant'!H152/Defensive advance driving training.                                                     
- Drivers driving in pairs.  Continuous awareness on night driving and monitor (Limited night jobs scheduled)
- Employees to be encourage to drive during daytime and not at night where possible</t>
  </si>
  <si>
    <t xml:space="preserve">- Occupational Health and Safety Act, 1993  (Act No. 85 of 1993)                                                                   
- National Road Traffic Act, 1996 (Act No. 93 of 1996)        - 240-62196227 Eskom life saving rules procedure                                                                              - 240-62946386 Vehicle Driver Safety Management Procedure 
- 32-520 Occupational Health &amp; Safety Risk Assessment Procedure  
- 32-95 Latest Rev. Occupational Health and Safety
Incident Management Procedure
- 240-131838225 Occupational Health and Safety
Incident Management Definitions and Classification Parameters Std                                                          </t>
  </si>
  <si>
    <t>Hi-Jacking or theft</t>
  </si>
  <si>
    <t>Injury  or fatality to employees or 3rd party</t>
  </si>
  <si>
    <t>Due to high risk areas, high crime in the country.</t>
  </si>
  <si>
    <t>Employees, Members of the public</t>
  </si>
  <si>
    <t>Temporary or permanent  body injury   leading to a medical incident or LTI or could result in fatalities.</t>
  </si>
  <si>
    <t>1. Driver safety awareness/campaigns
2. Defensive driver training
3. Drive Cam installed in all fleet vehicles
4. Continuous awareness raised on hi-jacking
5. Continuous risk assessment to be done and vigilance while driving.</t>
  </si>
  <si>
    <t>Driver evaluations road risk assessment and Vehicle yearly inspection, sharing of lessons learnt from previous or recent incidents</t>
  </si>
  <si>
    <t>Stress/ trauma to employee</t>
  </si>
  <si>
    <t>Due to high risk areas, due economic climate, high crime in the country.</t>
  </si>
  <si>
    <t xml:space="preserve">Temporary or permanent  illness </t>
  </si>
  <si>
    <t xml:space="preserve">1. Driver safety awareness/campaigns
2. Defensive driver training
3. EAP - trauma counselling 
4. Sharing of Lessons learnt from past or recent  incidents
5. Continuous awareness on vehicle and driver safety and anti-hijacking awareness
</t>
  </si>
  <si>
    <t>Manager one on one with employees to determine the health and wellness of employees</t>
  </si>
  <si>
    <t>Vehicle and Driver safety management procedure, 
240-62946386, 
Risk Management Procedure, 32-520,
32-95 Latest Rev. Occupational Health and Safety
Incident Management Procedure
240-131838225 Occupational Health and Safety
Incident Management Definitions and Classification Parameters Std</t>
  </si>
  <si>
    <t>Destructions while driving eg use of Cellphone, eating while driving, Loose objects on the floor)</t>
  </si>
  <si>
    <t>Collision, losing control of the vehicle, unable to stop in time</t>
  </si>
  <si>
    <t>Lack of concentration, Distruction</t>
  </si>
  <si>
    <t>Employees, Members of the Public, Contractors</t>
  </si>
  <si>
    <t>MVA which may lead to injury or fatalities</t>
  </si>
  <si>
    <t xml:space="preserve">1. Driver safety awareness/campaigns
2. Defensive driver training               3. Drive cam installed in all fleet vehicles
4. Continuous monitoring of Drive cams
5. Taking necessary action
6. Continuous awareness on the dangers of cell phone use while driving
</t>
  </si>
  <si>
    <t>Monitoring  Mechanisms on Drive cams</t>
  </si>
  <si>
    <t>OHS Act 85 of 1993, 
Vehicle and Driver safety procedure, 240-62946386 32-95 Latest Rev. Occupational Health and Safety
Incident Management Procedure
240-131838225 Occupational Health and Safety
Incident Management Definitions and Classification Parameters Std 
Compensation for Occupational Injuries and Diseases Act, Act 130 of 1993 (COID)</t>
  </si>
  <si>
    <t>Travelling in areas where there are protests</t>
  </si>
  <si>
    <t>Loss of control of the vehicle</t>
  </si>
  <si>
    <t>Protestors throwing stones</t>
  </si>
  <si>
    <t>Employees, Members of the Public</t>
  </si>
  <si>
    <t>Possible damage to vehicle and/or injury/fatality</t>
  </si>
  <si>
    <t>1. Driver safety awareness
2. Protests safety alerts
3. Continuous awareness raised on listening to protests alerts when undertaking a trip and encourage the use of alternative roads</t>
  </si>
  <si>
    <t>Create alerts on service delivery strike/ Demonstrations/ Radio alerts and awareness</t>
  </si>
  <si>
    <t>• Eskom Risk assessment Procedure, 32-520
• 32-95 Latest Rev. Occupational Health and Safety
Incident Management Procedure
• 240-131838225 Occupational Health and Safety
Incident Management Definitions
and Classification Parameters Std</t>
  </si>
  <si>
    <t>Contractor</t>
  </si>
  <si>
    <t>Awareness of Eskom Life Saving rules is done
Contractor SHE induction is done  before work/ activity commences                                                       
FAS training is provided to employees, No employee climbs alone, conduct pre-task risk assessment, complete workers register, work permit in place and barricading the work environment.                                                                     
Job observation when doing critical task and SMAT (Behavioural) Observations.
Purchase FAS Rescue kit for each station
Medical and Psychological fitness.  
Correct PPE i.e.FAS are worn when working at heights FAS is inspected by the user before use  and competent authorised  person annually.</t>
  </si>
  <si>
    <t xml:space="preserve">Medical Incident                          Lost Time Injury                                                                     Fatalities                                                                </t>
  </si>
  <si>
    <t>1.Ensure that scaffolding is inspected annually by competent authorised person and inspected 3 monthly by a competent person and inspected before use.
2. Scaffolding to be erected and inspected before use by competent / trained and appointed personnel                                                                                   
3. Correct PPE i.e.FAS are worn when working at heights  - FAS is inspected by the user before use  and annually.
4. Job observation when doing critical task and SMAT (Behavioural) Observations.</t>
  </si>
  <si>
    <t>First Aid Incident
Medical Incident
Lost Time Injury</t>
  </si>
  <si>
    <t>1. Safe work methods and job observation for climbing of structure is available                                          
2. Ladder is used for light work for short duration.
3. All access equipment (i.e. transformer ladders and cat ladders) suitable for purpose checked before use and maintained in good condition.
4. Frequent documented checks on ladder to ensure safe working condition                                                                                                                                                                                                                                                             
5. Reporting procedure in place for identified defective items with prompt removal /remedial action
6. User trained in use of ladders for minor inspection / maintenance tasks.
7. Access equipment restricted to those trained and competent in use.
8. Correct handling of ladder when working in a substation is important.
9. Correct angle of ladder is ensured.
10. Secure ladder 
11. Employee is not allowed to work alone when using ladders.
12. Staff to re-position ladder rather than overstretch.
13. Floor surfaces suitable to use (firm and even surface)
14. Persons using access equipment to wear appropriate footwear
15. Securely stored when not in use.
16. Lock away defective ladders to prevent usage.
17. Consideration given to environmental conditions prior to starting work. No work to be undertaken in adverse weather conditions (wind, rain, snow etc.)
18. Ensure rungs are clear of slippery substances, ice, mud etc. 
19. Planned tak observation, BSOs
20. Safety toolbox talks
21 Conduct risk assessment
22. Correct PPE is used</t>
  </si>
  <si>
    <t>Safety Department
HV Plant</t>
  </si>
  <si>
    <t>Transmission Southern Grid</t>
  </si>
  <si>
    <t>26.07.2023</t>
  </si>
  <si>
    <t>Dusten Makhayingi
Zelna Alexander
Khunjulwa Dlulane</t>
  </si>
  <si>
    <t>Name:  Pranesh Sewkumar</t>
  </si>
  <si>
    <t xml:space="preserve">Designation:HV Plant Manager </t>
  </si>
  <si>
    <t>Date: 26.07.2023</t>
  </si>
  <si>
    <t>Exposure Material containing asbestos</t>
  </si>
  <si>
    <t xml:space="preserve">Mesothelioma, a fatal form of cancer that typically manifests in the lungs. It could take up to 20 years for one asbestos fiber to turn into this deadly diseases. </t>
  </si>
  <si>
    <t>1. Existence of buildings with asbestos containing material (ACM)
2. Possible areas where you might find asbestos: Ceilings, Roof Sheeting's, Fascia Boards, Downpipes, Pot plants
Window seals, Partitions, Cable pipe covers, Trench covers, Dog kennels
Water Tanks
3. Existing buildings with asbestos roof sheeting or ACM roofing
4. Insulation material at various operations
5. Asbestos fibres during building maintenance,  Asbestos removal and building renovation &amp; demolition have the greatest exposures.</t>
  </si>
  <si>
    <t>Exposure to defective tools</t>
  </si>
  <si>
    <t xml:space="preserve">Inhalation of fumes, coming into contact with chemicals </t>
  </si>
  <si>
    <t>Hit by bricks or exposure to sharrp and heavy objects</t>
  </si>
  <si>
    <t>Exposure to chemicals</t>
  </si>
  <si>
    <t>Insufficient PPE or broken PPE (Gloves, FFP.2 mask or equivalent, full overall and safety boots.)                                                   Inhalation, ingestion or chemical coming unto contact with skin.</t>
  </si>
  <si>
    <t>Follow critical task procedure issued by client                                                                                     Issue based risk assessment                                                                                    Direct supervision                                                                                           PPE (Gloves, FFP.2 mask or equivalent, full overall and safety boots)
Provide Safety Data sheets</t>
  </si>
  <si>
    <t>Hit by bricks or exposure to sharp and heavy objects</t>
  </si>
  <si>
    <t xml:space="preserve">First Aid Incident 
Medical Incident           </t>
  </si>
  <si>
    <t xml:space="preserve">  Procedure (Waste management); hazardous waste to be disposed of in the correct manner (Asbestos waste, oil etc), all waste to be properly disposed of. (Monitor &amp; Measurement) Waste control sheet to be in place and updated. </t>
  </si>
  <si>
    <t>Listening to  announcements and follow instructions</t>
  </si>
  <si>
    <t>Awareness training - Personnel should understand how to protect themselves.
Where the handling of asbestos and/or asbestosrelated products is required, this shall only be carried out in terms of the Asbestos Regulations of the OHS Act.
If you do not know for sure that a building material is asbestos free…….DONT DISTURB IT. 
In the event that asbestos fibers become airborne and may be inhaled; 	
Wear appropriate PPE (mask) to prevent inhalation of asbestos fibers
Use safety gear such as disposable coveralls, gloves and booties that cover even your shoes,   to prevent the spread of asbestos fibers to other areas through contaminated PPE
Custodians should never sand or dry buff asbestos containing material
Broken and fallen ceiling tiles should be left in place until identified
Broken and damaged asbestos tiles must also be removed by an approved asbestos contractor
Be aware of where asbestos may be hiding and take actions not to disturb it</t>
  </si>
  <si>
    <t>Contractor to  come up with additional hazards, risks, controls/ implement existing controls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</si>
</sst>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sz val="11"/>
      <color rgb="FFFA7D00"/>
      <name val="Calibri"/>
      <family val="2"/>
      <scheme val="minor"/>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u/>
      <sz val="11"/>
      <color theme="10"/>
      <name val="Calibri"/>
      <family val="2"/>
      <scheme val="minor"/>
    </font>
    <font>
      <b/>
      <sz val="9"/>
      <color theme="1"/>
      <name val="Arial"/>
      <family val="2"/>
    </font>
    <font>
      <sz val="11"/>
      <name val="Calibri"/>
      <family val="2"/>
      <scheme val="minor"/>
    </font>
    <font>
      <u/>
      <sz val="9"/>
      <color theme="10"/>
      <name val="Arial"/>
      <family val="2"/>
    </font>
    <font>
      <b/>
      <sz val="18"/>
      <name val="Arial"/>
      <family val="2"/>
    </font>
  </fonts>
  <fills count="2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rgb="FFF2F2F2"/>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0" tint="-4.9989318521683403E-2"/>
        <bgColor indexed="65"/>
      </patternFill>
    </fill>
    <fill>
      <patternFill patternType="solid">
        <fgColor theme="0" tint="-4.9989318521683403E-2"/>
        <bgColor rgb="FF000000"/>
      </patternFill>
    </fill>
  </fills>
  <borders count="3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5">
    <xf numFmtId="0" fontId="0" fillId="0" borderId="0"/>
    <xf numFmtId="0" fontId="4" fillId="0" borderId="0"/>
    <xf numFmtId="0" fontId="24" fillId="17" borderId="25" applyNumberFormat="0" applyAlignment="0" applyProtection="0"/>
    <xf numFmtId="0" fontId="40" fillId="0" borderId="0" applyNumberFormat="0" applyFill="0" applyBorder="0" applyAlignment="0" applyProtection="0"/>
    <xf numFmtId="0" fontId="7" fillId="0" borderId="0"/>
  </cellStyleXfs>
  <cellXfs count="268">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49" fontId="5" fillId="9" borderId="4" xfId="1" applyNumberFormat="1" applyFont="1" applyFill="1" applyBorder="1" applyAlignment="1">
      <alignment horizontal="center" vertical="center" wrapText="1"/>
    </xf>
    <xf numFmtId="0" fontId="5" fillId="9" borderId="4" xfId="1" applyFont="1" applyFill="1" applyBorder="1" applyAlignment="1">
      <alignment horizontal="center" vertical="center" wrapText="1"/>
    </xf>
    <xf numFmtId="0" fontId="5" fillId="9" borderId="4" xfId="1" applyFont="1" applyFill="1" applyBorder="1" applyAlignment="1">
      <alignment horizontal="left" vertical="center" wrapText="1"/>
    </xf>
    <xf numFmtId="0" fontId="0" fillId="9" borderId="4" xfId="0" applyFill="1" applyBorder="1" applyAlignment="1">
      <alignment wrapText="1"/>
    </xf>
    <xf numFmtId="0" fontId="13" fillId="11" borderId="21" xfId="0" applyFont="1" applyFill="1" applyBorder="1" applyAlignment="1">
      <alignment horizontal="center" vertical="center" wrapText="1"/>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3" fillId="3" borderId="6" xfId="0" applyFont="1" applyFill="1" applyBorder="1" applyAlignment="1">
      <alignment horizontal="center" vertical="center" wrapText="1"/>
    </xf>
    <xf numFmtId="0" fontId="6" fillId="18" borderId="4" xfId="0" applyFont="1" applyFill="1" applyBorder="1" applyAlignment="1">
      <alignment horizontal="center"/>
    </xf>
    <xf numFmtId="0" fontId="0" fillId="0" borderId="4" xfId="0" applyBorder="1"/>
    <xf numFmtId="0" fontId="5" fillId="6" borderId="26"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7"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5" fillId="7" borderId="0"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5" fillId="7" borderId="30" xfId="1" applyFont="1" applyFill="1" applyBorder="1" applyAlignment="1">
      <alignment horizontal="center" vertical="center" wrapText="1"/>
    </xf>
    <xf numFmtId="0" fontId="8" fillId="9" borderId="29" xfId="1" applyFont="1" applyFill="1" applyBorder="1" applyAlignment="1">
      <alignment horizontal="center" vertical="center" wrapText="1"/>
    </xf>
    <xf numFmtId="0" fontId="5" fillId="9" borderId="27" xfId="1" applyFont="1" applyFill="1" applyBorder="1" applyAlignment="1">
      <alignment horizontal="left" vertical="center" wrapText="1"/>
    </xf>
    <xf numFmtId="0" fontId="5" fillId="9" borderId="29"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7" xfId="1" applyFont="1" applyFill="1" applyBorder="1" applyAlignment="1">
      <alignment horizontal="center" vertical="center" wrapText="1"/>
    </xf>
    <xf numFmtId="0" fontId="5" fillId="8" borderId="29" xfId="1" applyFont="1" applyFill="1" applyBorder="1" applyAlignment="1">
      <alignment horizontal="center" vertical="center" wrapText="1"/>
    </xf>
    <xf numFmtId="0" fontId="5" fillId="7" borderId="28" xfId="1" applyFont="1" applyFill="1" applyBorder="1" applyAlignment="1">
      <alignment horizontal="center" vertical="center" textRotation="90" wrapText="1"/>
    </xf>
    <xf numFmtId="0" fontId="1" fillId="7" borderId="29" xfId="1" applyFont="1" applyFill="1" applyBorder="1" applyAlignment="1">
      <alignment horizontal="center" vertical="center" textRotation="90" wrapText="1"/>
    </xf>
    <xf numFmtId="0" fontId="25" fillId="6" borderId="13" xfId="1" applyFont="1" applyFill="1" applyBorder="1" applyAlignment="1">
      <alignment horizontal="center" vertical="center" wrapText="1"/>
    </xf>
    <xf numFmtId="0" fontId="25" fillId="7" borderId="8"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7" xfId="1" applyFont="1" applyFill="1" applyBorder="1" applyAlignment="1">
      <alignment horizontal="center" vertical="center" wrapText="1"/>
    </xf>
    <xf numFmtId="0" fontId="25" fillId="7" borderId="12" xfId="1" applyFont="1" applyFill="1" applyBorder="1" applyAlignment="1">
      <alignment horizontal="center" vertical="center" wrapText="1"/>
    </xf>
    <xf numFmtId="0" fontId="25" fillId="9" borderId="9" xfId="1" applyFont="1" applyFill="1" applyBorder="1" applyAlignment="1">
      <alignment horizontal="center" vertical="center" textRotation="90" wrapText="1"/>
    </xf>
    <xf numFmtId="0" fontId="25" fillId="9" borderId="7" xfId="1" applyFont="1" applyFill="1" applyBorder="1" applyAlignment="1">
      <alignment horizontal="center" vertical="center" wrapText="1"/>
    </xf>
    <xf numFmtId="0" fontId="25" fillId="8" borderId="13" xfId="1" applyFont="1" applyFill="1" applyBorder="1" applyAlignment="1">
      <alignment horizontal="center" vertical="center" wrapText="1"/>
    </xf>
    <xf numFmtId="0" fontId="25" fillId="8" borderId="8" xfId="1" applyFont="1" applyFill="1" applyBorder="1" applyAlignment="1">
      <alignment horizontal="center" vertical="center" wrapText="1"/>
    </xf>
    <xf numFmtId="0" fontId="25" fillId="8" borderId="7" xfId="1" applyFont="1" applyFill="1" applyBorder="1" applyAlignment="1">
      <alignment horizontal="center" vertical="center" wrapText="1"/>
    </xf>
    <xf numFmtId="0" fontId="0" fillId="0" borderId="0" xfId="0" applyBorder="1"/>
    <xf numFmtId="0" fontId="25" fillId="7" borderId="11" xfId="1" applyFont="1" applyFill="1" applyBorder="1" applyAlignment="1">
      <alignment horizontal="center" vertical="center" wrapText="1"/>
    </xf>
    <xf numFmtId="0" fontId="25" fillId="7" borderId="15" xfId="1" applyFont="1" applyFill="1" applyBorder="1" applyAlignment="1">
      <alignment vertical="center" wrapText="1"/>
    </xf>
    <xf numFmtId="0" fontId="25" fillId="7" borderId="10" xfId="1" applyFont="1" applyFill="1" applyBorder="1" applyAlignment="1">
      <alignment vertical="center" wrapText="1"/>
    </xf>
    <xf numFmtId="0" fontId="27"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6" fillId="2" borderId="0" xfId="0" applyFont="1" applyFill="1" applyBorder="1" applyAlignment="1">
      <alignment horizontal="center" wrapText="1"/>
    </xf>
    <xf numFmtId="0" fontId="20" fillId="0" borderId="17" xfId="0" applyFont="1" applyBorder="1" applyAlignment="1">
      <alignment horizontal="center" vertical="center" wrapText="1"/>
    </xf>
    <xf numFmtId="0" fontId="27" fillId="0" borderId="22" xfId="0" applyFont="1" applyBorder="1" applyAlignment="1">
      <alignment horizontal="justify" vertical="center" wrapText="1"/>
    </xf>
    <xf numFmtId="0" fontId="28" fillId="14" borderId="17"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9" fillId="15" borderId="21"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31" fillId="0" borderId="22" xfId="0" applyFont="1" applyBorder="1" applyAlignment="1">
      <alignment horizontal="justify" vertical="center" wrapText="1"/>
    </xf>
    <xf numFmtId="0" fontId="31" fillId="0" borderId="21" xfId="0" applyFont="1" applyBorder="1" applyAlignment="1">
      <alignment horizontal="justify" vertical="center" wrapText="1"/>
    </xf>
    <xf numFmtId="0" fontId="33" fillId="0" borderId="6" xfId="0" applyFont="1" applyBorder="1" applyAlignment="1">
      <alignment horizontal="center" vertical="center" wrapText="1"/>
    </xf>
    <xf numFmtId="0" fontId="34" fillId="12" borderId="6" xfId="0" applyFont="1" applyFill="1" applyBorder="1" applyAlignment="1">
      <alignment horizontal="center" vertical="center" wrapText="1"/>
    </xf>
    <xf numFmtId="0" fontId="33" fillId="0" borderId="21" xfId="0" applyFont="1" applyBorder="1" applyAlignment="1">
      <alignment horizontal="center" vertical="center" wrapText="1"/>
    </xf>
    <xf numFmtId="0" fontId="34" fillId="3" borderId="21" xfId="0" applyFont="1" applyFill="1" applyBorder="1" applyAlignment="1">
      <alignment horizontal="center" vertical="center" wrapText="1"/>
    </xf>
    <xf numFmtId="0" fontId="34" fillId="12" borderId="21" xfId="0" applyFont="1" applyFill="1" applyBorder="1" applyAlignment="1">
      <alignment horizontal="center" vertical="center" wrapText="1"/>
    </xf>
    <xf numFmtId="0" fontId="34" fillId="23" borderId="21" xfId="0" applyFont="1" applyFill="1" applyBorder="1" applyAlignment="1">
      <alignment horizontal="center" vertical="center" wrapText="1"/>
    </xf>
    <xf numFmtId="0" fontId="34" fillId="13" borderId="21" xfId="0" applyFont="1" applyFill="1" applyBorder="1" applyAlignment="1">
      <alignment horizontal="center" vertical="center" wrapText="1"/>
    </xf>
    <xf numFmtId="0" fontId="35" fillId="0" borderId="22" xfId="0" applyFont="1" applyBorder="1" applyAlignment="1">
      <alignment horizontal="justify" vertical="center" wrapText="1"/>
    </xf>
    <xf numFmtId="0" fontId="26" fillId="21" borderId="17"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12" borderId="20" xfId="0" applyFont="1" applyFill="1" applyBorder="1" applyAlignment="1">
      <alignment horizontal="center" vertical="center" wrapText="1"/>
    </xf>
    <xf numFmtId="0" fontId="27" fillId="0" borderId="21" xfId="0" applyFont="1" applyBorder="1" applyAlignment="1">
      <alignment horizontal="center" vertical="center" wrapText="1"/>
    </xf>
    <xf numFmtId="0" fontId="26" fillId="22" borderId="20" xfId="0" applyFont="1" applyFill="1" applyBorder="1" applyAlignment="1">
      <alignment horizontal="center" vertical="center" wrapText="1"/>
    </xf>
    <xf numFmtId="0" fontId="26" fillId="23" borderId="20" xfId="0" applyFont="1" applyFill="1" applyBorder="1" applyAlignment="1">
      <alignment horizontal="center" vertical="center" wrapText="1"/>
    </xf>
    <xf numFmtId="0" fontId="26" fillId="19"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7"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25" fillId="9" borderId="8" xfId="1" applyFont="1" applyFill="1" applyBorder="1" applyAlignment="1" applyProtection="1">
      <alignment horizontal="center" vertical="center" wrapText="1"/>
    </xf>
    <xf numFmtId="0" fontId="5" fillId="7" borderId="30" xfId="1" applyFont="1" applyFill="1" applyBorder="1" applyAlignment="1">
      <alignment horizontal="left" vertical="center" wrapText="1"/>
    </xf>
    <xf numFmtId="0" fontId="10" fillId="0" borderId="4" xfId="0" applyFont="1" applyBorder="1"/>
    <xf numFmtId="0" fontId="38" fillId="0" borderId="4" xfId="0" applyFont="1" applyBorder="1"/>
    <xf numFmtId="0" fontId="6" fillId="16" borderId="34" xfId="0" applyFont="1" applyFill="1" applyBorder="1" applyAlignment="1">
      <alignment horizontal="left" wrapText="1"/>
    </xf>
    <xf numFmtId="0" fontId="20" fillId="0" borderId="18" xfId="0" applyFont="1" applyBorder="1" applyAlignment="1">
      <alignment horizontal="center" vertical="center" wrapText="1"/>
    </xf>
    <xf numFmtId="0" fontId="10" fillId="0" borderId="29" xfId="0" applyFont="1" applyBorder="1"/>
    <xf numFmtId="0" fontId="13" fillId="13" borderId="22" xfId="0" applyFont="1" applyFill="1" applyBorder="1" applyAlignment="1">
      <alignment horizontal="center" vertical="center" wrapText="1"/>
    </xf>
    <xf numFmtId="0" fontId="10" fillId="0" borderId="4" xfId="0" applyFont="1" applyFill="1" applyBorder="1"/>
    <xf numFmtId="0" fontId="5" fillId="9" borderId="3" xfId="1" applyFont="1" applyFill="1" applyBorder="1" applyAlignment="1">
      <alignment horizontal="center" vertical="center" wrapText="1"/>
    </xf>
    <xf numFmtId="0" fontId="0" fillId="9" borderId="3" xfId="0" applyFill="1" applyBorder="1" applyAlignment="1">
      <alignment wrapText="1"/>
    </xf>
    <xf numFmtId="0" fontId="0" fillId="2" borderId="0" xfId="0" applyFill="1" applyBorder="1"/>
    <xf numFmtId="17" fontId="5" fillId="2" borderId="32" xfId="1" applyNumberFormat="1" applyFont="1" applyFill="1" applyBorder="1" applyAlignment="1">
      <alignment horizontal="center" vertical="center" wrapText="1"/>
    </xf>
    <xf numFmtId="0" fontId="5" fillId="2" borderId="32" xfId="1" applyFont="1" applyFill="1" applyBorder="1" applyAlignment="1">
      <alignment horizontal="center" vertical="center" wrapText="1"/>
    </xf>
    <xf numFmtId="0" fontId="0" fillId="2" borderId="32" xfId="0" applyFill="1" applyBorder="1" applyAlignment="1">
      <alignment wrapText="1"/>
    </xf>
    <xf numFmtId="0" fontId="0" fillId="2" borderId="32"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0" fillId="0" borderId="4" xfId="0" applyFont="1" applyBorder="1" applyAlignment="1">
      <alignment wrapText="1"/>
    </xf>
    <xf numFmtId="0" fontId="10" fillId="0" borderId="29" xfId="0" applyFont="1" applyBorder="1" applyAlignment="1">
      <alignment wrapText="1"/>
    </xf>
    <xf numFmtId="0" fontId="0" fillId="0" borderId="4" xfId="0" applyBorder="1" applyAlignment="1">
      <alignment wrapText="1"/>
    </xf>
    <xf numFmtId="0" fontId="22"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4" fillId="2" borderId="0" xfId="0" applyFont="1" applyFill="1" applyBorder="1" applyAlignment="1">
      <alignment horizontal="left" vertical="center" wrapText="1" indent="4"/>
    </xf>
    <xf numFmtId="0" fontId="11" fillId="2" borderId="0" xfId="0" applyFont="1" applyFill="1" applyBorder="1" applyAlignment="1">
      <alignment horizontal="center" vertical="center" wrapText="1"/>
    </xf>
    <xf numFmtId="0" fontId="1" fillId="9" borderId="4" xfId="1" applyFont="1" applyFill="1" applyBorder="1" applyAlignment="1">
      <alignment horizontal="center" vertical="center" wrapText="1"/>
    </xf>
    <xf numFmtId="0" fontId="2" fillId="9" borderId="4" xfId="1" applyFont="1" applyFill="1" applyBorder="1" applyAlignment="1">
      <alignment horizontal="center" vertical="center" wrapText="1"/>
    </xf>
    <xf numFmtId="0" fontId="27" fillId="9" borderId="3" xfId="0" applyFont="1" applyFill="1" applyBorder="1" applyAlignment="1">
      <alignment wrapText="1"/>
    </xf>
    <xf numFmtId="0" fontId="30" fillId="9" borderId="4" xfId="0" applyFont="1" applyFill="1" applyBorder="1" applyAlignment="1">
      <alignment wrapText="1"/>
    </xf>
    <xf numFmtId="0" fontId="1" fillId="9" borderId="4" xfId="1" applyFont="1" applyFill="1" applyBorder="1" applyAlignment="1">
      <alignment vertical="center" wrapText="1"/>
    </xf>
    <xf numFmtId="0" fontId="30" fillId="9" borderId="3" xfId="0" applyFont="1" applyFill="1" applyBorder="1" applyAlignment="1">
      <alignment wrapText="1"/>
    </xf>
    <xf numFmtId="0" fontId="30" fillId="2" borderId="32" xfId="0" applyFont="1" applyFill="1" applyBorder="1" applyAlignment="1">
      <alignment wrapText="1"/>
    </xf>
    <xf numFmtId="0" fontId="30" fillId="2" borderId="0" xfId="0" applyFont="1" applyFill="1" applyBorder="1"/>
    <xf numFmtId="0" fontId="30" fillId="2" borderId="0" xfId="0" applyFont="1" applyFill="1"/>
    <xf numFmtId="0" fontId="30" fillId="0" borderId="0" xfId="0" applyFont="1"/>
    <xf numFmtId="0" fontId="1" fillId="9" borderId="3" xfId="1" applyFont="1" applyFill="1" applyBorder="1" applyAlignment="1">
      <alignment horizontal="center" vertical="center" wrapText="1"/>
    </xf>
    <xf numFmtId="0" fontId="30" fillId="9" borderId="3" xfId="0" applyFont="1" applyFill="1" applyBorder="1" applyAlignment="1">
      <alignment vertical="center" wrapText="1"/>
    </xf>
    <xf numFmtId="0" fontId="1" fillId="9" borderId="4" xfId="1" applyFont="1" applyFill="1" applyBorder="1" applyAlignment="1">
      <alignment horizontal="center" vertical="top" wrapText="1"/>
    </xf>
    <xf numFmtId="49" fontId="1" fillId="9" borderId="4" xfId="4" applyNumberFormat="1" applyFont="1" applyFill="1" applyBorder="1" applyAlignment="1" applyProtection="1">
      <alignment horizontal="center" vertical="top" wrapText="1"/>
      <protection locked="0"/>
    </xf>
    <xf numFmtId="0" fontId="1" fillId="9" borderId="4" xfId="4" applyFont="1" applyFill="1" applyBorder="1" applyAlignment="1" applyProtection="1">
      <alignment horizontal="center" vertical="top" wrapText="1"/>
      <protection locked="0"/>
    </xf>
    <xf numFmtId="49" fontId="1" fillId="9" borderId="4" xfId="4" applyNumberFormat="1" applyFont="1" applyFill="1" applyBorder="1" applyAlignment="1" applyProtection="1">
      <alignment horizontal="left" vertical="top" wrapText="1"/>
      <protection locked="0"/>
    </xf>
    <xf numFmtId="17" fontId="1" fillId="9" borderId="4" xfId="4" applyNumberFormat="1" applyFont="1" applyFill="1" applyBorder="1" applyAlignment="1" applyProtection="1">
      <alignment horizontal="center" vertical="top" wrapText="1"/>
      <protection locked="0"/>
    </xf>
    <xf numFmtId="0" fontId="2" fillId="9" borderId="8" xfId="4" applyFont="1" applyFill="1" applyBorder="1" applyAlignment="1" applyProtection="1">
      <alignment horizontal="center" vertical="top" wrapText="1"/>
      <protection locked="0"/>
    </xf>
    <xf numFmtId="49" fontId="1" fillId="9" borderId="7" xfId="4" applyNumberFormat="1" applyFont="1" applyFill="1" applyBorder="1" applyAlignment="1" applyProtection="1">
      <alignment horizontal="left" vertical="top" wrapText="1"/>
      <protection locked="0"/>
    </xf>
    <xf numFmtId="0" fontId="1" fillId="9" borderId="4" xfId="4" applyFont="1" applyFill="1" applyBorder="1" applyAlignment="1" applyProtection="1">
      <alignment horizontal="left" vertical="top" wrapText="1"/>
      <protection locked="0"/>
    </xf>
    <xf numFmtId="0" fontId="1" fillId="9" borderId="4" xfId="4" applyFont="1" applyFill="1" applyBorder="1" applyAlignment="1">
      <alignment horizontal="center" vertical="top" wrapText="1"/>
    </xf>
    <xf numFmtId="0" fontId="2" fillId="9" borderId="4" xfId="4" applyFont="1" applyFill="1" applyBorder="1" applyAlignment="1">
      <alignment horizontal="center" vertical="top" wrapText="1"/>
    </xf>
    <xf numFmtId="0" fontId="2" fillId="9" borderId="24" xfId="4" applyFont="1" applyFill="1" applyBorder="1" applyAlignment="1" applyProtection="1">
      <alignment horizontal="left" vertical="top" wrapText="1"/>
      <protection locked="0"/>
    </xf>
    <xf numFmtId="49" fontId="1" fillId="9" borderId="4" xfId="4" applyNumberFormat="1" applyFont="1" applyFill="1" applyBorder="1" applyAlignment="1" applyProtection="1">
      <alignment vertical="top" wrapText="1"/>
      <protection locked="0"/>
    </xf>
    <xf numFmtId="0" fontId="1" fillId="9" borderId="3" xfId="4" applyFont="1" applyFill="1" applyBorder="1" applyAlignment="1">
      <alignment horizontal="center" vertical="top" wrapText="1"/>
    </xf>
    <xf numFmtId="0" fontId="2" fillId="9" borderId="4" xfId="4" applyFont="1" applyFill="1" applyBorder="1" applyAlignment="1" applyProtection="1">
      <alignment horizontal="left" vertical="top" wrapText="1"/>
      <protection locked="0"/>
    </xf>
    <xf numFmtId="0" fontId="1" fillId="9" borderId="4" xfId="4" applyFont="1" applyFill="1" applyBorder="1" applyAlignment="1" applyProtection="1">
      <alignment vertical="top" wrapText="1"/>
      <protection locked="0"/>
    </xf>
    <xf numFmtId="0" fontId="1" fillId="9" borderId="4" xfId="4" applyFont="1" applyFill="1" applyBorder="1" applyAlignment="1">
      <alignment horizontal="center" vertical="center" wrapText="1"/>
    </xf>
    <xf numFmtId="0" fontId="1" fillId="9" borderId="1" xfId="4" applyFont="1" applyFill="1" applyBorder="1" applyAlignment="1" applyProtection="1">
      <alignment vertical="top" wrapText="1"/>
      <protection locked="0"/>
    </xf>
    <xf numFmtId="0" fontId="2" fillId="9" borderId="4" xfId="4" applyFont="1" applyFill="1" applyBorder="1" applyAlignment="1" applyProtection="1">
      <alignment horizontal="center" vertical="top" wrapText="1"/>
      <protection locked="0"/>
    </xf>
    <xf numFmtId="0" fontId="41" fillId="9" borderId="4" xfId="0" applyFont="1" applyFill="1" applyBorder="1" applyAlignment="1">
      <alignment horizontal="center" vertical="top" wrapText="1"/>
    </xf>
    <xf numFmtId="0" fontId="2" fillId="9" borderId="4" xfId="4" applyFont="1" applyFill="1" applyBorder="1" applyAlignment="1" applyProtection="1">
      <alignment vertical="top" wrapText="1"/>
      <protection locked="0"/>
    </xf>
    <xf numFmtId="49" fontId="1" fillId="9" borderId="1" xfId="4" applyNumberFormat="1" applyFont="1" applyFill="1" applyBorder="1" applyAlignment="1" applyProtection="1">
      <alignment horizontal="center" vertical="top" wrapText="1"/>
      <protection locked="0"/>
    </xf>
    <xf numFmtId="0" fontId="30" fillId="9" borderId="3" xfId="0" applyFont="1" applyFill="1" applyBorder="1" applyAlignment="1">
      <alignment vertical="top" wrapText="1"/>
    </xf>
    <xf numFmtId="0" fontId="2" fillId="9" borderId="8" xfId="4" applyFont="1" applyFill="1" applyBorder="1" applyAlignment="1" applyProtection="1">
      <alignment vertical="top" wrapText="1"/>
      <protection locked="0"/>
    </xf>
    <xf numFmtId="0" fontId="1" fillId="9" borderId="1" xfId="4" applyFont="1" applyFill="1" applyBorder="1" applyAlignment="1" applyProtection="1">
      <alignment horizontal="center" vertical="top" wrapText="1"/>
      <protection locked="0"/>
    </xf>
    <xf numFmtId="0" fontId="43" fillId="9" borderId="4" xfId="3" applyFont="1" applyFill="1" applyBorder="1" applyAlignment="1" applyProtection="1">
      <alignment vertical="top" wrapText="1"/>
      <protection locked="0"/>
    </xf>
    <xf numFmtId="49" fontId="1" fillId="9" borderId="29" xfId="4" applyNumberFormat="1" applyFont="1" applyFill="1" applyBorder="1" applyAlignment="1" applyProtection="1">
      <alignment horizontal="left" vertical="top" wrapText="1"/>
      <protection locked="0"/>
    </xf>
    <xf numFmtId="0" fontId="41" fillId="9" borderId="4" xfId="0" applyFont="1" applyFill="1" applyBorder="1" applyAlignment="1" applyProtection="1">
      <alignment vertical="top" wrapText="1"/>
      <protection locked="0"/>
    </xf>
    <xf numFmtId="0" fontId="2" fillId="9" borderId="31" xfId="4" applyFont="1" applyFill="1" applyBorder="1" applyAlignment="1" applyProtection="1">
      <alignment vertical="top" wrapText="1"/>
      <protection locked="0"/>
    </xf>
    <xf numFmtId="0" fontId="2" fillId="9" borderId="0" xfId="4" applyFont="1" applyFill="1" applyAlignment="1" applyProtection="1">
      <alignment horizontal="center" vertical="top" wrapText="1"/>
      <protection locked="0"/>
    </xf>
    <xf numFmtId="0" fontId="41" fillId="9" borderId="7" xfId="0" applyFont="1" applyFill="1" applyBorder="1" applyAlignment="1" applyProtection="1">
      <alignment vertical="top" wrapText="1"/>
      <protection locked="0"/>
    </xf>
    <xf numFmtId="0" fontId="2" fillId="9" borderId="1" xfId="4" applyFont="1" applyFill="1" applyBorder="1" applyAlignment="1" applyProtection="1">
      <alignment horizontal="center" vertical="top" wrapText="1"/>
      <protection locked="0"/>
    </xf>
    <xf numFmtId="0" fontId="2" fillId="9" borderId="8" xfId="4" applyFont="1" applyFill="1" applyBorder="1" applyAlignment="1" applyProtection="1">
      <alignment horizontal="left" vertical="top" wrapText="1"/>
      <protection locked="0"/>
    </xf>
    <xf numFmtId="0" fontId="2" fillId="9" borderId="29" xfId="4" applyFont="1" applyFill="1" applyBorder="1" applyAlignment="1" applyProtection="1">
      <alignment vertical="top" wrapText="1"/>
      <protection locked="0"/>
    </xf>
    <xf numFmtId="0" fontId="2" fillId="9" borderId="27" xfId="4" applyFont="1" applyFill="1" applyBorder="1" applyAlignment="1" applyProtection="1">
      <alignment horizontal="center" vertical="top" wrapText="1"/>
      <protection locked="0"/>
    </xf>
    <xf numFmtId="49" fontId="1" fillId="9" borderId="27" xfId="4" applyNumberFormat="1" applyFont="1" applyFill="1" applyBorder="1" applyAlignment="1" applyProtection="1">
      <alignment horizontal="center" vertical="top" wrapText="1"/>
      <protection locked="0"/>
    </xf>
    <xf numFmtId="0" fontId="30" fillId="9" borderId="4" xfId="0" applyFont="1" applyFill="1" applyBorder="1" applyAlignment="1">
      <alignment horizontal="center" vertical="top" wrapText="1"/>
    </xf>
    <xf numFmtId="0" fontId="41" fillId="9" borderId="4" xfId="0" applyFont="1" applyFill="1" applyBorder="1" applyAlignment="1" applyProtection="1">
      <alignment horizontal="left" vertical="top" wrapText="1"/>
      <protection locked="0"/>
    </xf>
    <xf numFmtId="0" fontId="30" fillId="9" borderId="4" xfId="0" applyFont="1" applyFill="1" applyBorder="1" applyAlignment="1" applyProtection="1">
      <alignment horizontal="left" vertical="top" wrapText="1"/>
      <protection locked="0"/>
    </xf>
    <xf numFmtId="0" fontId="1" fillId="9" borderId="4" xfId="4" applyFont="1" applyFill="1" applyBorder="1" applyAlignment="1">
      <alignment horizontal="left" vertical="top" wrapText="1"/>
    </xf>
    <xf numFmtId="0" fontId="30" fillId="9" borderId="27" xfId="0" applyFont="1" applyFill="1" applyBorder="1" applyAlignment="1" applyProtection="1">
      <alignment horizontal="left" vertical="top" wrapText="1"/>
      <protection locked="0"/>
    </xf>
    <xf numFmtId="0" fontId="30" fillId="9" borderId="1" xfId="0" applyFont="1" applyFill="1" applyBorder="1" applyAlignment="1" applyProtection="1">
      <alignment horizontal="left" vertical="top" wrapText="1"/>
      <protection locked="0"/>
    </xf>
    <xf numFmtId="0" fontId="2" fillId="9" borderId="4" xfId="4" applyFont="1" applyFill="1" applyBorder="1" applyAlignment="1">
      <alignment horizontal="left" vertical="top" wrapText="1"/>
    </xf>
    <xf numFmtId="49" fontId="1" fillId="9" borderId="4" xfId="4" applyNumberFormat="1" applyFont="1" applyFill="1" applyBorder="1" applyAlignment="1">
      <alignment horizontal="center" vertical="top" wrapText="1"/>
    </xf>
    <xf numFmtId="49" fontId="1" fillId="9" borderId="4" xfId="4" applyNumberFormat="1" applyFont="1" applyFill="1" applyBorder="1" applyAlignment="1">
      <alignment horizontal="left" vertical="top" wrapText="1"/>
    </xf>
    <xf numFmtId="0" fontId="2" fillId="9" borderId="29" xfId="4" applyFont="1" applyFill="1" applyBorder="1" applyAlignment="1">
      <alignment horizontal="left" vertical="top" wrapText="1"/>
    </xf>
    <xf numFmtId="0" fontId="30" fillId="9" borderId="4" xfId="0" applyFont="1" applyFill="1" applyBorder="1" applyAlignment="1">
      <alignment horizontal="left" vertical="top" wrapText="1"/>
    </xf>
    <xf numFmtId="0" fontId="1" fillId="9" borderId="4" xfId="1" applyFont="1" applyFill="1" applyBorder="1" applyAlignment="1">
      <alignment horizontal="left" vertical="center" wrapText="1"/>
    </xf>
    <xf numFmtId="15" fontId="1" fillId="9" borderId="4" xfId="1" applyNumberFormat="1" applyFont="1" applyFill="1" applyBorder="1" applyAlignment="1">
      <alignment horizontal="center" vertical="center" wrapText="1"/>
    </xf>
    <xf numFmtId="0" fontId="42" fillId="24" borderId="25" xfId="2" applyFont="1" applyFill="1" applyAlignment="1">
      <alignment vertical="center" wrapText="1"/>
    </xf>
    <xf numFmtId="49" fontId="1" fillId="9" borderId="4" xfId="1" applyNumberFormat="1" applyFont="1" applyFill="1" applyBorder="1" applyAlignment="1">
      <alignment horizontal="left" vertical="center" wrapText="1"/>
    </xf>
    <xf numFmtId="49" fontId="1" fillId="9" borderId="4" xfId="1" applyNumberFormat="1" applyFont="1" applyFill="1" applyBorder="1" applyAlignment="1">
      <alignment horizontal="center" vertical="center" wrapText="1"/>
    </xf>
    <xf numFmtId="0" fontId="1" fillId="9" borderId="4" xfId="0" applyFont="1" applyFill="1" applyBorder="1" applyAlignment="1">
      <alignment horizontal="center" vertical="center" wrapText="1"/>
    </xf>
    <xf numFmtId="0" fontId="30" fillId="9" borderId="4" xfId="0" applyFont="1" applyFill="1" applyBorder="1" applyAlignment="1">
      <alignment horizontal="center" vertical="center" wrapText="1"/>
    </xf>
    <xf numFmtId="0" fontId="30" fillId="9" borderId="0" xfId="0" applyFont="1" applyFill="1" applyAlignment="1">
      <alignment vertical="center" wrapText="1"/>
    </xf>
    <xf numFmtId="0" fontId="2" fillId="9" borderId="4" xfId="3" applyFont="1" applyFill="1" applyBorder="1" applyAlignment="1" applyProtection="1">
      <alignment horizontal="center" vertical="center" wrapText="1"/>
      <protection locked="0"/>
    </xf>
    <xf numFmtId="0" fontId="1" fillId="9" borderId="4" xfId="0" applyFont="1" applyFill="1" applyBorder="1" applyAlignment="1" applyProtection="1">
      <alignment horizontal="center" vertical="center" wrapText="1"/>
      <protection locked="0"/>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xf>
    <xf numFmtId="0" fontId="2" fillId="9" borderId="4" xfId="0" applyFont="1" applyFill="1" applyBorder="1" applyAlignment="1" applyProtection="1">
      <alignment horizontal="center" vertical="center" wrapText="1"/>
      <protection locked="0"/>
    </xf>
    <xf numFmtId="0" fontId="1" fillId="9" borderId="4" xfId="0" applyFont="1" applyFill="1" applyBorder="1" applyAlignment="1">
      <alignment horizontal="left" vertical="center" wrapText="1"/>
    </xf>
    <xf numFmtId="0" fontId="30" fillId="9" borderId="4" xfId="0" applyFont="1" applyFill="1" applyBorder="1" applyAlignment="1">
      <alignment horizontal="left" vertical="center" wrapText="1"/>
    </xf>
    <xf numFmtId="0" fontId="2" fillId="9" borderId="4" xfId="1" applyFont="1" applyFill="1" applyBorder="1" applyAlignment="1">
      <alignment horizontal="left" vertical="center" wrapText="1"/>
    </xf>
    <xf numFmtId="0" fontId="30" fillId="9" borderId="3" xfId="0" applyFont="1" applyFill="1" applyBorder="1" applyAlignment="1">
      <alignment horizontal="left" vertical="center" wrapText="1"/>
    </xf>
    <xf numFmtId="49" fontId="2" fillId="25" borderId="4" xfId="0" applyNumberFormat="1" applyFont="1" applyFill="1" applyBorder="1" applyAlignment="1" applyProtection="1">
      <alignment horizontal="center" vertical="center" wrapText="1"/>
      <protection locked="0"/>
    </xf>
    <xf numFmtId="49" fontId="1" fillId="25" borderId="4" xfId="0" applyNumberFormat="1" applyFont="1" applyFill="1" applyBorder="1" applyAlignment="1" applyProtection="1">
      <alignment horizontal="center" vertical="center" wrapText="1"/>
      <protection locked="0"/>
    </xf>
    <xf numFmtId="49" fontId="1" fillId="9" borderId="3" xfId="1" applyNumberFormat="1" applyFont="1" applyFill="1" applyBorder="1" applyAlignment="1">
      <alignment horizontal="center" vertical="center" wrapText="1"/>
    </xf>
    <xf numFmtId="0" fontId="1" fillId="25" borderId="4" xfId="0" applyFont="1" applyFill="1" applyBorder="1" applyAlignment="1" applyProtection="1">
      <alignment horizontal="center" vertical="center" wrapText="1"/>
      <protection locked="0"/>
    </xf>
    <xf numFmtId="0" fontId="29" fillId="9" borderId="4" xfId="0" applyFont="1" applyFill="1" applyBorder="1" applyAlignment="1">
      <alignment horizontal="center" vertical="center" wrapText="1"/>
    </xf>
    <xf numFmtId="0" fontId="29" fillId="9" borderId="3" xfId="0" applyFont="1" applyFill="1" applyBorder="1" applyAlignment="1">
      <alignment horizontal="center" vertical="center" wrapText="1"/>
    </xf>
    <xf numFmtId="0" fontId="44" fillId="9" borderId="4" xfId="1" applyFont="1" applyFill="1" applyBorder="1" applyAlignment="1">
      <alignment horizontal="center" vertical="center" wrapText="1"/>
    </xf>
    <xf numFmtId="0" fontId="3" fillId="9" borderId="4" xfId="1" applyFont="1" applyFill="1" applyBorder="1" applyAlignment="1">
      <alignment horizontal="center" vertical="center" wrapText="1"/>
    </xf>
    <xf numFmtId="0" fontId="5" fillId="9" borderId="4" xfId="1" applyFont="1" applyFill="1" applyBorder="1" applyAlignment="1">
      <alignment horizontal="center" vertical="top" wrapText="1"/>
    </xf>
    <xf numFmtId="0" fontId="0" fillId="9" borderId="4" xfId="0" applyFill="1" applyBorder="1" applyAlignment="1">
      <alignment vertical="top" wrapText="1"/>
    </xf>
    <xf numFmtId="0" fontId="0" fillId="9" borderId="4" xfId="0" applyFill="1" applyBorder="1" applyAlignment="1">
      <alignment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28" xfId="1" applyNumberFormat="1" applyFont="1" applyFill="1" applyBorder="1" applyAlignment="1">
      <alignment horizontal="center" vertical="center" wrapText="1"/>
    </xf>
    <xf numFmtId="1" fontId="1" fillId="5" borderId="33" xfId="1" applyNumberFormat="1" applyFont="1" applyFill="1" applyBorder="1" applyAlignment="1">
      <alignment horizontal="center"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0" xfId="1" applyNumberFormat="1" applyFont="1" applyFill="1" applyBorder="1" applyAlignment="1">
      <alignment horizontal="center" vertical="center" wrapText="1"/>
    </xf>
    <xf numFmtId="1" fontId="1" fillId="5" borderId="24" xfId="1" applyNumberFormat="1" applyFont="1" applyFill="1" applyBorder="1" applyAlignment="1">
      <alignment horizontal="center" vertical="center" wrapText="1"/>
    </xf>
    <xf numFmtId="0" fontId="6" fillId="4" borderId="35" xfId="1" applyFont="1" applyFill="1" applyBorder="1" applyAlignment="1">
      <alignment horizontal="center" vertical="center"/>
    </xf>
    <xf numFmtId="0" fontId="6" fillId="4" borderId="33"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8" xfId="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32" xfId="1" applyFont="1" applyFill="1" applyBorder="1" applyAlignment="1">
      <alignment horizontal="right" vertical="top" wrapText="1"/>
    </xf>
    <xf numFmtId="0" fontId="2" fillId="5" borderId="24" xfId="1" applyFont="1" applyFill="1" applyBorder="1" applyAlignment="1">
      <alignment horizontal="right" vertical="top" wrapText="1"/>
    </xf>
    <xf numFmtId="14" fontId="2" fillId="5" borderId="29" xfId="1" applyNumberFormat="1" applyFont="1" applyFill="1" applyBorder="1" applyAlignment="1">
      <alignment horizontal="right" vertical="top" wrapText="1"/>
    </xf>
    <xf numFmtId="14" fontId="2" fillId="5" borderId="31" xfId="1" applyNumberFormat="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8" xfId="1" applyFont="1" applyFill="1" applyBorder="1" applyAlignment="1">
      <alignment horizontal="left" vertical="top" wrapText="1"/>
    </xf>
    <xf numFmtId="0" fontId="2" fillId="5" borderId="33" xfId="1" applyFont="1" applyFill="1" applyBorder="1" applyAlignment="1">
      <alignment horizontal="left" vertical="top" wrapText="1"/>
    </xf>
    <xf numFmtId="0" fontId="2" fillId="5" borderId="27" xfId="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5" borderId="24" xfId="1" applyFont="1" applyFill="1" applyBorder="1" applyAlignment="1">
      <alignment horizontal="left" vertical="top" wrapText="1"/>
    </xf>
    <xf numFmtId="0" fontId="0" fillId="5" borderId="3" xfId="0"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20"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1" fillId="2" borderId="0" xfId="0" applyFont="1" applyFill="1" applyBorder="1" applyAlignment="1">
      <alignment horizontal="center" vertical="center" textRotation="90" wrapText="1"/>
    </xf>
    <xf numFmtId="0" fontId="11" fillId="2"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28" fillId="14" borderId="14"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30" fillId="0" borderId="18" xfId="0" applyFont="1" applyBorder="1" applyAlignment="1">
      <alignment horizontal="justify" vertical="center" wrapText="1"/>
    </xf>
    <xf numFmtId="0" fontId="30" fillId="0" borderId="19" xfId="0" applyFont="1" applyBorder="1" applyAlignment="1">
      <alignment horizontal="justify" vertical="center" wrapText="1"/>
    </xf>
    <xf numFmtId="0" fontId="30" fillId="0" borderId="20" xfId="0" applyFont="1" applyBorder="1" applyAlignment="1">
      <alignment horizontal="justify" vertical="center" wrapText="1"/>
    </xf>
    <xf numFmtId="0" fontId="19" fillId="0" borderId="23" xfId="0" applyFont="1" applyBorder="1" applyAlignment="1">
      <alignment horizontal="center" vertical="center" wrapText="1"/>
    </xf>
    <xf numFmtId="0" fontId="36" fillId="0" borderId="14" xfId="0" applyFont="1" applyBorder="1" applyAlignment="1">
      <alignment horizontal="center"/>
    </xf>
    <xf numFmtId="0" fontId="36" fillId="0" borderId="5" xfId="0" applyFont="1" applyBorder="1" applyAlignment="1">
      <alignment horizontal="center"/>
    </xf>
    <xf numFmtId="0" fontId="36" fillId="0" borderId="6" xfId="0" applyFont="1" applyBorder="1" applyAlignment="1">
      <alignment horizontal="center"/>
    </xf>
    <xf numFmtId="0" fontId="27" fillId="0" borderId="14" xfId="0" applyFont="1" applyBorder="1" applyAlignment="1">
      <alignment horizontal="left" vertical="center" wrapText="1"/>
    </xf>
    <xf numFmtId="0" fontId="27" fillId="0" borderId="6" xfId="0" applyFont="1" applyBorder="1" applyAlignment="1">
      <alignment horizontal="left" vertical="center" wrapText="1"/>
    </xf>
    <xf numFmtId="0" fontId="26" fillId="21" borderId="14"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cellXfs>
  <cellStyles count="5">
    <cellStyle name="Calculation" xfId="2" builtinId="22"/>
    <cellStyle name="Hyperlink" xfId="3" builtinId="8"/>
    <cellStyle name="Normal" xfId="0" builtinId="0"/>
    <cellStyle name="Normal 2" xfId="1" xr:uid="{00000000-0005-0000-0000-000002000000}"/>
    <cellStyle name="Normal 2 2" xfId="4" xr:uid="{52C23E4E-DA40-4672-B4EF-7424ED865CC0}"/>
  </cellStyles>
  <dxfs count="154">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s>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registers.ecoimpact.co.za/Link/externalLinks/legalregister/439_2_50545" TargetMode="External"/><Relationship Id="rId2" Type="http://schemas.openxmlformats.org/officeDocument/2006/relationships/hyperlink" Target="https://registers.ecoimpact.co.za/Link/externalLinks/legalregister/413_2_49608" TargetMode="External"/><Relationship Id="rId1" Type="http://schemas.openxmlformats.org/officeDocument/2006/relationships/hyperlink" Target="https://registers.ecoimpact.co.za/Link/externalLinks/legalregister/413_2_49608"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29"/>
  <sheetViews>
    <sheetView tabSelected="1" topLeftCell="I63" zoomScale="60" zoomScaleNormal="60" workbookViewId="0">
      <selection activeCell="R34" sqref="R34"/>
    </sheetView>
  </sheetViews>
  <sheetFormatPr defaultRowHeight="14.5" x14ac:dyDescent="0.35"/>
  <cols>
    <col min="1" max="1" width="29.7265625" customWidth="1"/>
    <col min="2" max="2" width="24" customWidth="1"/>
    <col min="3" max="3" width="8.26953125" customWidth="1"/>
    <col min="4" max="4" width="32" customWidth="1"/>
    <col min="5" max="5" width="7.453125" customWidth="1"/>
    <col min="6" max="6" width="32.54296875" customWidth="1"/>
    <col min="7" max="7" width="9.1796875" customWidth="1"/>
    <col min="8" max="8" width="31.453125" customWidth="1"/>
    <col min="9" max="9" width="21.54296875" customWidth="1"/>
    <col min="10" max="10" width="22.7265625" customWidth="1"/>
    <col min="11" max="11" width="28.26953125" style="1" customWidth="1"/>
    <col min="12" max="12" width="26" style="2" customWidth="1"/>
    <col min="13" max="13" width="41" style="2" customWidth="1"/>
    <col min="14" max="14" width="9.453125" customWidth="1"/>
    <col min="15" max="15" width="8.26953125" customWidth="1"/>
    <col min="16" max="16" width="8.7265625" customWidth="1"/>
    <col min="17" max="17" width="12.453125" customWidth="1"/>
    <col min="18" max="18" width="41.453125" customWidth="1"/>
    <col min="19" max="19" width="22.1796875" customWidth="1"/>
    <col min="20" max="20" width="21.7265625" customWidth="1"/>
    <col min="21" max="21" width="17" bestFit="1" customWidth="1"/>
    <col min="22" max="23" width="17" customWidth="1"/>
    <col min="24" max="24" width="25.7265625" customWidth="1"/>
    <col min="25" max="25" width="15" customWidth="1"/>
    <col min="43" max="43" width="17.1796875" customWidth="1"/>
  </cols>
  <sheetData>
    <row r="1" spans="1:28" ht="15.75" customHeight="1" x14ac:dyDescent="0.35">
      <c r="K1" s="2"/>
    </row>
    <row r="2" spans="1:28" ht="15.75" customHeight="1" x14ac:dyDescent="0.35">
      <c r="K2" s="2"/>
    </row>
    <row r="3" spans="1:28" ht="18.5" x14ac:dyDescent="0.45">
      <c r="A3" s="218" t="s">
        <v>55</v>
      </c>
      <c r="B3" s="219"/>
      <c r="C3" s="219"/>
      <c r="D3" s="219"/>
      <c r="E3" s="219"/>
      <c r="F3" s="219"/>
      <c r="G3" s="219"/>
      <c r="H3" s="219"/>
      <c r="I3" s="219"/>
      <c r="J3" s="219"/>
      <c r="K3" s="219"/>
      <c r="L3" s="219"/>
      <c r="M3" s="219"/>
      <c r="N3" s="219"/>
      <c r="O3" s="219"/>
      <c r="P3" s="219"/>
      <c r="Q3" s="219"/>
      <c r="R3" s="219"/>
      <c r="S3" s="219"/>
      <c r="T3" s="219"/>
      <c r="U3" s="219"/>
      <c r="V3" s="219"/>
      <c r="W3" s="219"/>
      <c r="X3" s="220"/>
    </row>
    <row r="4" spans="1:28" ht="63.75" customHeight="1" x14ac:dyDescent="0.35">
      <c r="A4" s="85" t="s">
        <v>64</v>
      </c>
      <c r="B4" s="240" t="s">
        <v>431</v>
      </c>
      <c r="C4" s="241"/>
      <c r="D4" s="241"/>
      <c r="E4" s="241"/>
      <c r="F4" s="241"/>
      <c r="G4" s="241"/>
      <c r="H4" s="241"/>
      <c r="I4" s="242"/>
      <c r="J4" s="83" t="s">
        <v>65</v>
      </c>
      <c r="K4" s="235" t="s">
        <v>430</v>
      </c>
      <c r="L4" s="236"/>
      <c r="M4" s="236"/>
      <c r="N4" s="237"/>
      <c r="O4" s="238"/>
      <c r="P4" s="238"/>
      <c r="Q4" s="238"/>
      <c r="R4" s="238"/>
      <c r="S4" s="238"/>
      <c r="T4" s="238"/>
      <c r="U4" s="86" t="s">
        <v>72</v>
      </c>
      <c r="V4" s="86"/>
      <c r="W4" s="87" t="s">
        <v>117</v>
      </c>
      <c r="X4" s="105" t="s">
        <v>116</v>
      </c>
      <c r="Z4" s="2"/>
      <c r="AA4" s="2"/>
      <c r="AB4" s="2"/>
    </row>
    <row r="5" spans="1:28" ht="9.75" customHeight="1" x14ac:dyDescent="0.35">
      <c r="A5" s="239"/>
      <c r="B5" s="239"/>
      <c r="C5" s="239"/>
      <c r="D5" s="239"/>
      <c r="E5" s="239"/>
      <c r="F5" s="239"/>
      <c r="G5" s="239"/>
      <c r="H5" s="239"/>
      <c r="I5" s="239"/>
      <c r="J5" s="239"/>
      <c r="K5" s="239"/>
      <c r="L5" s="239"/>
      <c r="M5" s="239"/>
      <c r="N5" s="239"/>
      <c r="O5" s="239"/>
      <c r="P5" s="239"/>
      <c r="Q5" s="239"/>
      <c r="R5" s="239"/>
      <c r="S5" s="239"/>
      <c r="T5" s="239"/>
      <c r="U5" s="239"/>
      <c r="V5" s="239"/>
      <c r="W5" s="239"/>
      <c r="X5" s="239"/>
      <c r="Z5" s="2"/>
      <c r="AA5" s="2"/>
      <c r="AB5" s="2"/>
    </row>
    <row r="6" spans="1:28" ht="30" customHeight="1" x14ac:dyDescent="0.35">
      <c r="A6" s="227" t="s">
        <v>1</v>
      </c>
      <c r="B6" s="229" t="s">
        <v>432</v>
      </c>
      <c r="C6" s="230"/>
      <c r="D6" s="230"/>
      <c r="E6" s="230"/>
      <c r="F6" s="230"/>
      <c r="G6" s="230"/>
      <c r="H6" s="230"/>
      <c r="I6" s="231"/>
      <c r="J6" s="225" t="s">
        <v>2</v>
      </c>
      <c r="K6" s="208" t="s">
        <v>433</v>
      </c>
      <c r="L6" s="208"/>
      <c r="M6" s="221" t="s">
        <v>56</v>
      </c>
      <c r="N6" s="222"/>
      <c r="O6" s="209" t="s">
        <v>434</v>
      </c>
      <c r="P6" s="209"/>
      <c r="Q6" s="209"/>
      <c r="R6" s="209"/>
      <c r="S6" s="210"/>
      <c r="T6" s="211"/>
      <c r="U6" s="211"/>
      <c r="V6" s="212"/>
      <c r="W6" s="84" t="s">
        <v>66</v>
      </c>
      <c r="X6" s="106"/>
      <c r="Z6" s="2"/>
      <c r="AA6" s="2"/>
      <c r="AB6" s="2"/>
    </row>
    <row r="7" spans="1:28" ht="30.75" customHeight="1" x14ac:dyDescent="0.35">
      <c r="A7" s="228"/>
      <c r="B7" s="232"/>
      <c r="C7" s="233"/>
      <c r="D7" s="233"/>
      <c r="E7" s="233"/>
      <c r="F7" s="233"/>
      <c r="G7" s="233"/>
      <c r="H7" s="233"/>
      <c r="I7" s="234"/>
      <c r="J7" s="226"/>
      <c r="K7" s="208"/>
      <c r="L7" s="208"/>
      <c r="M7" s="223"/>
      <c r="N7" s="224"/>
      <c r="O7" s="209" t="s">
        <v>435</v>
      </c>
      <c r="P7" s="209"/>
      <c r="Q7" s="209"/>
      <c r="R7" s="209"/>
      <c r="S7" s="213"/>
      <c r="T7" s="214"/>
      <c r="U7" s="214"/>
      <c r="V7" s="215"/>
      <c r="W7" s="84" t="s">
        <v>118</v>
      </c>
      <c r="X7" s="106">
        <v>5</v>
      </c>
      <c r="Z7" s="2"/>
      <c r="AA7" s="2"/>
      <c r="AB7" s="2"/>
    </row>
    <row r="8" spans="1:28" ht="30.75" customHeight="1" x14ac:dyDescent="0.35">
      <c r="A8" s="228"/>
      <c r="B8" s="232"/>
      <c r="C8" s="233"/>
      <c r="D8" s="233"/>
      <c r="E8" s="233"/>
      <c r="F8" s="233"/>
      <c r="G8" s="233"/>
      <c r="H8" s="233"/>
      <c r="I8" s="234"/>
      <c r="J8" s="226"/>
      <c r="K8" s="208"/>
      <c r="L8" s="208"/>
      <c r="M8" s="223"/>
      <c r="N8" s="224"/>
      <c r="O8" s="209" t="s">
        <v>436</v>
      </c>
      <c r="P8" s="209"/>
      <c r="Q8" s="209"/>
      <c r="R8" s="209"/>
      <c r="S8" s="213"/>
      <c r="T8" s="214"/>
      <c r="U8" s="214"/>
      <c r="V8" s="215"/>
      <c r="W8" s="84" t="s">
        <v>119</v>
      </c>
      <c r="X8" s="107">
        <v>46507</v>
      </c>
      <c r="Z8" s="2"/>
      <c r="AA8" s="2"/>
      <c r="AB8" s="2"/>
    </row>
    <row r="9" spans="1:28" ht="15.75" customHeight="1" thickBot="1" x14ac:dyDescent="0.4">
      <c r="A9" s="216" t="s">
        <v>52</v>
      </c>
      <c r="B9" s="217"/>
      <c r="C9" s="217"/>
      <c r="D9" s="217"/>
      <c r="E9" s="217"/>
      <c r="F9" s="217"/>
      <c r="G9" s="217"/>
      <c r="H9" s="217"/>
      <c r="I9" s="217"/>
      <c r="J9" s="217"/>
      <c r="K9" s="217"/>
      <c r="L9" s="217"/>
      <c r="M9" s="217"/>
      <c r="N9" s="217"/>
      <c r="O9" s="217"/>
      <c r="P9" s="217"/>
      <c r="Q9" s="217"/>
      <c r="R9" s="217"/>
      <c r="S9" s="217"/>
      <c r="T9" s="217"/>
      <c r="U9" s="217"/>
      <c r="V9" s="217"/>
      <c r="W9" s="217"/>
      <c r="X9" s="217"/>
      <c r="Z9" s="2"/>
      <c r="AA9" s="2"/>
      <c r="AB9" s="2"/>
    </row>
    <row r="10" spans="1:28" ht="78" customHeight="1" x14ac:dyDescent="0.35">
      <c r="A10" s="41" t="s">
        <v>123</v>
      </c>
      <c r="B10" s="43" t="s">
        <v>124</v>
      </c>
      <c r="C10" s="43" t="s">
        <v>125</v>
      </c>
      <c r="D10" s="43" t="s">
        <v>134</v>
      </c>
      <c r="E10" s="43" t="s">
        <v>126</v>
      </c>
      <c r="F10" s="43" t="s">
        <v>135</v>
      </c>
      <c r="G10" s="43" t="s">
        <v>127</v>
      </c>
      <c r="H10" s="45" t="s">
        <v>129</v>
      </c>
      <c r="I10" s="42" t="s">
        <v>130</v>
      </c>
      <c r="J10" s="44" t="s">
        <v>14</v>
      </c>
      <c r="K10" s="44" t="s">
        <v>131</v>
      </c>
      <c r="L10" s="44" t="s">
        <v>132</v>
      </c>
      <c r="M10" s="52" t="s">
        <v>3</v>
      </c>
      <c r="N10" s="53" t="s">
        <v>0</v>
      </c>
      <c r="O10" s="54"/>
      <c r="P10" s="206" t="s">
        <v>4</v>
      </c>
      <c r="Q10" s="46"/>
      <c r="R10" s="88" t="s">
        <v>122</v>
      </c>
      <c r="S10" s="47" t="s">
        <v>5</v>
      </c>
      <c r="T10" s="48" t="s">
        <v>6</v>
      </c>
      <c r="U10" s="49" t="s">
        <v>7</v>
      </c>
      <c r="V10" s="50" t="s">
        <v>71</v>
      </c>
      <c r="W10" s="50" t="s">
        <v>8</v>
      </c>
      <c r="X10" s="49" t="s">
        <v>114</v>
      </c>
      <c r="Z10" s="2"/>
      <c r="AA10" s="2"/>
      <c r="AB10" s="2"/>
    </row>
    <row r="11" spans="1:28" s="22" customFormat="1" ht="156" customHeight="1" x14ac:dyDescent="0.25">
      <c r="A11" s="26" t="s">
        <v>48</v>
      </c>
      <c r="B11" s="89" t="s">
        <v>128</v>
      </c>
      <c r="C11" s="32" t="s">
        <v>9</v>
      </c>
      <c r="D11" s="32" t="s">
        <v>69</v>
      </c>
      <c r="E11" s="27" t="s">
        <v>9</v>
      </c>
      <c r="F11" s="31" t="s">
        <v>67</v>
      </c>
      <c r="G11" s="31" t="s">
        <v>16</v>
      </c>
      <c r="H11" s="32" t="s">
        <v>11</v>
      </c>
      <c r="I11" s="28" t="s">
        <v>68</v>
      </c>
      <c r="J11" s="29" t="s">
        <v>10</v>
      </c>
      <c r="K11" s="30" t="s">
        <v>15</v>
      </c>
      <c r="L11" s="104" t="s">
        <v>70</v>
      </c>
      <c r="M11" s="29" t="s">
        <v>115</v>
      </c>
      <c r="N11" s="40" t="s">
        <v>18</v>
      </c>
      <c r="O11" s="39" t="s">
        <v>12</v>
      </c>
      <c r="P11" s="207"/>
      <c r="Q11" s="33" t="s">
        <v>51</v>
      </c>
      <c r="R11" s="34" t="s">
        <v>137</v>
      </c>
      <c r="S11" s="35" t="s">
        <v>49</v>
      </c>
      <c r="T11" s="36" t="s">
        <v>138</v>
      </c>
      <c r="U11" s="37" t="s">
        <v>13</v>
      </c>
      <c r="V11" s="38" t="s">
        <v>139</v>
      </c>
      <c r="W11" s="38" t="s">
        <v>140</v>
      </c>
      <c r="X11" s="37" t="s">
        <v>136</v>
      </c>
      <c r="Z11" s="21"/>
      <c r="AA11" s="21"/>
      <c r="AB11" s="21"/>
    </row>
    <row r="12" spans="1:28" ht="138" x14ac:dyDescent="0.35">
      <c r="A12" s="201" t="s">
        <v>165</v>
      </c>
      <c r="B12" s="120"/>
      <c r="C12" s="121"/>
      <c r="D12" s="121" t="s">
        <v>144</v>
      </c>
      <c r="E12" s="5"/>
      <c r="F12" s="124" t="s">
        <v>166</v>
      </c>
      <c r="G12" s="120" t="s">
        <v>53</v>
      </c>
      <c r="H12" s="178" t="s">
        <v>251</v>
      </c>
      <c r="I12" s="6" t="s">
        <v>250</v>
      </c>
      <c r="J12" s="7" t="s">
        <v>424</v>
      </c>
      <c r="K12" s="124"/>
      <c r="L12" s="139" t="s">
        <v>426</v>
      </c>
      <c r="M12" s="143" t="s">
        <v>427</v>
      </c>
      <c r="N12" s="140">
        <v>6</v>
      </c>
      <c r="O12" s="140" t="s">
        <v>81</v>
      </c>
      <c r="P12" s="140" t="s">
        <v>17</v>
      </c>
      <c r="Q12" s="121" t="s">
        <v>75</v>
      </c>
      <c r="R12" s="132" t="s">
        <v>451</v>
      </c>
      <c r="S12" s="120" t="s">
        <v>221</v>
      </c>
      <c r="T12" s="132" t="s">
        <v>424</v>
      </c>
      <c r="U12" s="120" t="s">
        <v>222</v>
      </c>
      <c r="V12" s="179"/>
      <c r="W12" s="120"/>
      <c r="X12" s="130"/>
      <c r="Y12" s="100"/>
      <c r="Z12" s="99"/>
      <c r="AA12" s="2"/>
      <c r="AB12" s="2"/>
    </row>
    <row r="13" spans="1:28" ht="161" x14ac:dyDescent="0.35">
      <c r="A13" s="3"/>
      <c r="B13" s="120"/>
      <c r="C13" s="121"/>
      <c r="D13" s="121" t="s">
        <v>145</v>
      </c>
      <c r="E13" s="5"/>
      <c r="F13" s="124" t="s">
        <v>167</v>
      </c>
      <c r="G13" s="120" t="s">
        <v>53</v>
      </c>
      <c r="H13" s="178" t="s">
        <v>252</v>
      </c>
      <c r="I13" s="6" t="s">
        <v>250</v>
      </c>
      <c r="J13" s="7" t="s">
        <v>424</v>
      </c>
      <c r="K13" s="124"/>
      <c r="L13" s="180" t="s">
        <v>254</v>
      </c>
      <c r="M13" s="143" t="s">
        <v>425</v>
      </c>
      <c r="N13" s="140">
        <v>5</v>
      </c>
      <c r="O13" s="140" t="s">
        <v>81</v>
      </c>
      <c r="P13" s="140" t="s">
        <v>19</v>
      </c>
      <c r="Q13" s="121" t="s">
        <v>75</v>
      </c>
      <c r="R13" s="132" t="s">
        <v>451</v>
      </c>
      <c r="S13" s="120" t="s">
        <v>221</v>
      </c>
      <c r="T13" s="132" t="s">
        <v>424</v>
      </c>
      <c r="U13" s="120" t="s">
        <v>223</v>
      </c>
      <c r="V13" s="179"/>
      <c r="W13" s="120"/>
      <c r="X13" s="130"/>
      <c r="Y13" s="100"/>
      <c r="Z13" s="99"/>
      <c r="AA13" s="2"/>
      <c r="AB13" s="2"/>
    </row>
    <row r="14" spans="1:28" ht="409.5" x14ac:dyDescent="0.35">
      <c r="A14" s="3"/>
      <c r="B14" s="120"/>
      <c r="C14" s="121"/>
      <c r="D14" s="121" t="s">
        <v>146</v>
      </c>
      <c r="E14" s="8"/>
      <c r="F14" s="178" t="s">
        <v>168</v>
      </c>
      <c r="G14" s="120" t="s">
        <v>53</v>
      </c>
      <c r="H14" s="181" t="s">
        <v>253</v>
      </c>
      <c r="I14" s="6" t="s">
        <v>250</v>
      </c>
      <c r="J14" s="7" t="s">
        <v>424</v>
      </c>
      <c r="K14" s="124"/>
      <c r="L14" s="134" t="s">
        <v>428</v>
      </c>
      <c r="M14" s="135" t="s">
        <v>429</v>
      </c>
      <c r="N14" s="140">
        <v>4</v>
      </c>
      <c r="O14" s="140" t="s">
        <v>81</v>
      </c>
      <c r="P14" s="140" t="s">
        <v>20</v>
      </c>
      <c r="Q14" s="121" t="s">
        <v>75</v>
      </c>
      <c r="R14" s="132" t="s">
        <v>451</v>
      </c>
      <c r="S14" s="120" t="s">
        <v>221</v>
      </c>
      <c r="T14" s="132" t="s">
        <v>424</v>
      </c>
      <c r="U14" s="120" t="s">
        <v>224</v>
      </c>
      <c r="V14" s="179"/>
      <c r="W14" s="120"/>
      <c r="X14" s="130"/>
      <c r="Y14" s="100"/>
      <c r="Z14" s="99"/>
      <c r="AA14" s="2"/>
      <c r="AB14" s="2"/>
    </row>
    <row r="15" spans="1:28" ht="409.5" x14ac:dyDescent="0.35">
      <c r="A15" s="3"/>
      <c r="B15" s="120"/>
      <c r="C15" s="121"/>
      <c r="D15" s="145" t="s">
        <v>255</v>
      </c>
      <c r="E15" s="137"/>
      <c r="F15" s="138" t="s">
        <v>256</v>
      </c>
      <c r="G15" s="133" t="s">
        <v>53</v>
      </c>
      <c r="H15" s="135" t="s">
        <v>257</v>
      </c>
      <c r="I15" s="135" t="s">
        <v>249</v>
      </c>
      <c r="J15" s="7" t="s">
        <v>424</v>
      </c>
      <c r="K15" s="133"/>
      <c r="L15" s="139" t="s">
        <v>258</v>
      </c>
      <c r="M15" s="135" t="s">
        <v>259</v>
      </c>
      <c r="N15" s="140">
        <v>5</v>
      </c>
      <c r="O15" s="140" t="s">
        <v>81</v>
      </c>
      <c r="P15" s="140" t="s">
        <v>19</v>
      </c>
      <c r="Q15" s="141" t="s">
        <v>46</v>
      </c>
      <c r="R15" s="132" t="s">
        <v>451</v>
      </c>
      <c r="S15" s="134" t="s">
        <v>260</v>
      </c>
      <c r="T15" s="132" t="s">
        <v>424</v>
      </c>
      <c r="U15" s="135" t="s">
        <v>261</v>
      </c>
      <c r="V15" s="136"/>
      <c r="W15" s="134"/>
      <c r="X15" s="135"/>
      <c r="Y15" s="100"/>
      <c r="Z15" s="99"/>
      <c r="AA15" s="2"/>
      <c r="AB15" s="2"/>
    </row>
    <row r="16" spans="1:28" ht="409.5" x14ac:dyDescent="0.35">
      <c r="A16" s="3"/>
      <c r="B16" s="120"/>
      <c r="C16" s="121"/>
      <c r="D16" s="142" t="s">
        <v>262</v>
      </c>
      <c r="E16" s="141"/>
      <c r="F16" s="135" t="s">
        <v>263</v>
      </c>
      <c r="G16" s="135" t="s">
        <v>54</v>
      </c>
      <c r="H16" s="135" t="s">
        <v>264</v>
      </c>
      <c r="I16" s="135" t="s">
        <v>249</v>
      </c>
      <c r="J16" s="203" t="s">
        <v>424</v>
      </c>
      <c r="K16" s="133"/>
      <c r="L16" s="139" t="s">
        <v>265</v>
      </c>
      <c r="M16" s="143" t="s">
        <v>266</v>
      </c>
      <c r="N16" s="140">
        <v>2</v>
      </c>
      <c r="O16" s="140" t="s">
        <v>81</v>
      </c>
      <c r="P16" s="140" t="s">
        <v>21</v>
      </c>
      <c r="Q16" s="141" t="s">
        <v>46</v>
      </c>
      <c r="R16" s="132" t="s">
        <v>451</v>
      </c>
      <c r="S16" s="134" t="s">
        <v>267</v>
      </c>
      <c r="T16" s="132" t="s">
        <v>424</v>
      </c>
      <c r="U16" s="135" t="s">
        <v>268</v>
      </c>
      <c r="V16" s="136"/>
      <c r="W16" s="134"/>
      <c r="X16" s="144"/>
      <c r="Y16" s="100"/>
      <c r="Z16" s="99"/>
      <c r="AA16" s="2"/>
      <c r="AB16" s="2"/>
    </row>
    <row r="17" spans="1:28" ht="287.5" x14ac:dyDescent="0.35">
      <c r="A17" s="3"/>
      <c r="B17" s="120"/>
      <c r="C17" s="121"/>
      <c r="D17" s="145" t="s">
        <v>269</v>
      </c>
      <c r="E17" s="141"/>
      <c r="F17" s="135" t="s">
        <v>270</v>
      </c>
      <c r="G17" s="135" t="s">
        <v>54</v>
      </c>
      <c r="H17" s="135" t="s">
        <v>271</v>
      </c>
      <c r="I17" s="135" t="s">
        <v>249</v>
      </c>
      <c r="J17" s="203" t="s">
        <v>424</v>
      </c>
      <c r="K17" s="133"/>
      <c r="L17" s="139" t="s">
        <v>272</v>
      </c>
      <c r="M17" s="146" t="s">
        <v>273</v>
      </c>
      <c r="N17" s="147">
        <v>4</v>
      </c>
      <c r="O17" s="147" t="s">
        <v>81</v>
      </c>
      <c r="P17" s="147" t="s">
        <v>20</v>
      </c>
      <c r="Q17" s="141" t="s">
        <v>46</v>
      </c>
      <c r="R17" s="132" t="s">
        <v>451</v>
      </c>
      <c r="S17" s="148" t="s">
        <v>274</v>
      </c>
      <c r="T17" s="132" t="s">
        <v>424</v>
      </c>
      <c r="U17" s="135" t="s">
        <v>275</v>
      </c>
      <c r="V17" s="136"/>
      <c r="W17" s="134"/>
      <c r="X17" s="144"/>
      <c r="Y17" s="100"/>
      <c r="Z17" s="99"/>
      <c r="AA17" s="2"/>
      <c r="AB17" s="2"/>
    </row>
    <row r="18" spans="1:28" ht="287.5" x14ac:dyDescent="0.35">
      <c r="A18" s="3"/>
      <c r="B18" s="120"/>
      <c r="C18" s="121"/>
      <c r="D18" s="149" t="s">
        <v>276</v>
      </c>
      <c r="E18" s="150"/>
      <c r="F18" s="133" t="s">
        <v>277</v>
      </c>
      <c r="G18" s="135" t="s">
        <v>53</v>
      </c>
      <c r="H18" s="134" t="s">
        <v>278</v>
      </c>
      <c r="I18" s="133" t="s">
        <v>249</v>
      </c>
      <c r="J18" s="203" t="s">
        <v>424</v>
      </c>
      <c r="K18" s="133"/>
      <c r="L18" s="135" t="s">
        <v>279</v>
      </c>
      <c r="M18" s="146" t="s">
        <v>280</v>
      </c>
      <c r="N18" s="140">
        <v>3</v>
      </c>
      <c r="O18" s="140" t="s">
        <v>80</v>
      </c>
      <c r="P18" s="140" t="s">
        <v>21</v>
      </c>
      <c r="Q18" s="141" t="s">
        <v>46</v>
      </c>
      <c r="R18" s="132" t="s">
        <v>451</v>
      </c>
      <c r="S18" s="148" t="s">
        <v>281</v>
      </c>
      <c r="T18" s="132" t="s">
        <v>424</v>
      </c>
      <c r="U18" s="135" t="s">
        <v>275</v>
      </c>
      <c r="V18" s="136"/>
      <c r="W18" s="134"/>
      <c r="X18" s="144"/>
      <c r="Y18" s="100"/>
      <c r="Z18" s="99"/>
      <c r="AA18" s="2"/>
      <c r="AB18" s="2"/>
    </row>
    <row r="19" spans="1:28" ht="322" x14ac:dyDescent="0.35">
      <c r="A19" s="3"/>
      <c r="B19" s="120"/>
      <c r="C19" s="121"/>
      <c r="D19" s="151" t="s">
        <v>282</v>
      </c>
      <c r="E19" s="150"/>
      <c r="F19" s="146" t="s">
        <v>283</v>
      </c>
      <c r="G19" s="139" t="s">
        <v>53</v>
      </c>
      <c r="H19" s="135" t="s">
        <v>284</v>
      </c>
      <c r="I19" s="135" t="s">
        <v>249</v>
      </c>
      <c r="J19" s="203" t="s">
        <v>424</v>
      </c>
      <c r="K19" s="133"/>
      <c r="L19" s="139" t="s">
        <v>285</v>
      </c>
      <c r="M19" s="143" t="s">
        <v>286</v>
      </c>
      <c r="N19" s="140">
        <v>4</v>
      </c>
      <c r="O19" s="140" t="s">
        <v>80</v>
      </c>
      <c r="P19" s="140" t="s">
        <v>21</v>
      </c>
      <c r="Q19" s="141" t="s">
        <v>46</v>
      </c>
      <c r="R19" s="132" t="s">
        <v>451</v>
      </c>
      <c r="S19" s="134" t="s">
        <v>287</v>
      </c>
      <c r="T19" s="132" t="s">
        <v>424</v>
      </c>
      <c r="U19" s="135" t="s">
        <v>288</v>
      </c>
      <c r="V19" s="136"/>
      <c r="W19" s="134"/>
      <c r="X19" s="144"/>
      <c r="Y19" s="100"/>
      <c r="Z19" s="99"/>
      <c r="AA19" s="2"/>
      <c r="AB19" s="2"/>
    </row>
    <row r="20" spans="1:28" ht="368" x14ac:dyDescent="0.35">
      <c r="A20" s="3"/>
      <c r="B20" s="120"/>
      <c r="C20" s="121"/>
      <c r="D20" s="145" t="s">
        <v>289</v>
      </c>
      <c r="E20" s="152"/>
      <c r="F20" s="135" t="s">
        <v>290</v>
      </c>
      <c r="G20" s="133" t="s">
        <v>53</v>
      </c>
      <c r="H20" s="135" t="s">
        <v>291</v>
      </c>
      <c r="I20" s="135" t="s">
        <v>249</v>
      </c>
      <c r="J20" s="203" t="s">
        <v>424</v>
      </c>
      <c r="K20" s="135"/>
      <c r="L20" s="139" t="s">
        <v>292</v>
      </c>
      <c r="M20" s="135" t="s">
        <v>293</v>
      </c>
      <c r="N20" s="140">
        <v>5</v>
      </c>
      <c r="O20" s="140" t="s">
        <v>81</v>
      </c>
      <c r="P20" s="140" t="s">
        <v>19</v>
      </c>
      <c r="Q20" s="141" t="s">
        <v>46</v>
      </c>
      <c r="R20" s="132" t="s">
        <v>451</v>
      </c>
      <c r="S20" s="134" t="s">
        <v>267</v>
      </c>
      <c r="T20" s="132" t="s">
        <v>424</v>
      </c>
      <c r="U20" s="135" t="s">
        <v>294</v>
      </c>
      <c r="V20" s="136"/>
      <c r="W20" s="134"/>
      <c r="X20" s="153"/>
      <c r="Y20" s="100"/>
      <c r="Z20" s="99"/>
      <c r="AA20" s="2"/>
      <c r="AB20" s="2"/>
    </row>
    <row r="21" spans="1:28" ht="409.5" x14ac:dyDescent="0.35">
      <c r="A21" s="3"/>
      <c r="B21" s="120"/>
      <c r="C21" s="121"/>
      <c r="D21" s="149" t="s">
        <v>295</v>
      </c>
      <c r="E21" s="133"/>
      <c r="F21" s="146" t="s">
        <v>296</v>
      </c>
      <c r="G21" s="139" t="s">
        <v>53</v>
      </c>
      <c r="H21" s="135" t="s">
        <v>297</v>
      </c>
      <c r="I21" s="135" t="s">
        <v>249</v>
      </c>
      <c r="J21" s="203" t="s">
        <v>424</v>
      </c>
      <c r="K21" s="133"/>
      <c r="L21" s="139" t="s">
        <v>285</v>
      </c>
      <c r="M21" s="143" t="s">
        <v>298</v>
      </c>
      <c r="N21" s="140">
        <v>4</v>
      </c>
      <c r="O21" s="140" t="s">
        <v>80</v>
      </c>
      <c r="P21" s="140" t="s">
        <v>21</v>
      </c>
      <c r="Q21" s="141" t="s">
        <v>46</v>
      </c>
      <c r="R21" s="132" t="s">
        <v>451</v>
      </c>
      <c r="S21" s="134" t="s">
        <v>287</v>
      </c>
      <c r="T21" s="132" t="s">
        <v>424</v>
      </c>
      <c r="U21" s="139" t="s">
        <v>299</v>
      </c>
      <c r="V21" s="136"/>
      <c r="W21" s="134"/>
      <c r="X21" s="153"/>
      <c r="Y21" s="100"/>
      <c r="Z21" s="99"/>
      <c r="AA21" s="2"/>
      <c r="AB21" s="2"/>
    </row>
    <row r="22" spans="1:28" ht="409.5" x14ac:dyDescent="0.35">
      <c r="A22" s="3"/>
      <c r="B22" s="120"/>
      <c r="C22" s="121"/>
      <c r="D22" s="154" t="s">
        <v>307</v>
      </c>
      <c r="E22" s="134"/>
      <c r="F22" s="135" t="s">
        <v>300</v>
      </c>
      <c r="G22" s="135" t="s">
        <v>54</v>
      </c>
      <c r="H22" s="135" t="s">
        <v>301</v>
      </c>
      <c r="I22" s="135" t="s">
        <v>302</v>
      </c>
      <c r="J22" s="203" t="s">
        <v>424</v>
      </c>
      <c r="K22" s="133"/>
      <c r="L22" s="135" t="s">
        <v>303</v>
      </c>
      <c r="M22" s="135" t="s">
        <v>304</v>
      </c>
      <c r="N22" s="140">
        <v>4</v>
      </c>
      <c r="O22" s="140" t="s">
        <v>81</v>
      </c>
      <c r="P22" s="140" t="s">
        <v>20</v>
      </c>
      <c r="Q22" s="141" t="s">
        <v>46</v>
      </c>
      <c r="R22" s="132" t="s">
        <v>451</v>
      </c>
      <c r="S22" s="134" t="s">
        <v>305</v>
      </c>
      <c r="T22" s="132" t="s">
        <v>424</v>
      </c>
      <c r="U22" s="139" t="s">
        <v>306</v>
      </c>
      <c r="V22" s="136"/>
      <c r="W22" s="134"/>
      <c r="X22" s="153"/>
      <c r="Y22" s="101"/>
      <c r="Z22" s="99"/>
      <c r="AA22" s="2"/>
      <c r="AB22" s="2"/>
    </row>
    <row r="23" spans="1:28" ht="409.5" x14ac:dyDescent="0.35">
      <c r="A23" s="3"/>
      <c r="B23" s="120"/>
      <c r="C23" s="121"/>
      <c r="D23" s="151" t="s">
        <v>308</v>
      </c>
      <c r="E23" s="155"/>
      <c r="F23" s="146" t="s">
        <v>309</v>
      </c>
      <c r="G23" s="133" t="s">
        <v>54</v>
      </c>
      <c r="H23" s="135" t="s">
        <v>310</v>
      </c>
      <c r="I23" s="135" t="s">
        <v>250</v>
      </c>
      <c r="J23" s="203" t="s">
        <v>424</v>
      </c>
      <c r="K23" s="133"/>
      <c r="L23" s="134" t="s">
        <v>311</v>
      </c>
      <c r="M23" s="139" t="s">
        <v>312</v>
      </c>
      <c r="N23" s="140">
        <v>2</v>
      </c>
      <c r="O23" s="140" t="s">
        <v>81</v>
      </c>
      <c r="P23" s="140" t="s">
        <v>21</v>
      </c>
      <c r="Q23" s="141" t="s">
        <v>46</v>
      </c>
      <c r="R23" s="132" t="s">
        <v>451</v>
      </c>
      <c r="S23" s="134" t="s">
        <v>313</v>
      </c>
      <c r="T23" s="132" t="s">
        <v>424</v>
      </c>
      <c r="U23" s="139" t="s">
        <v>314</v>
      </c>
      <c r="V23" s="136"/>
      <c r="W23" s="134"/>
      <c r="X23" s="153"/>
      <c r="Y23" s="101"/>
      <c r="Z23" s="99"/>
      <c r="AA23" s="2"/>
      <c r="AB23" s="2"/>
    </row>
    <row r="24" spans="1:28" ht="301" customHeight="1" x14ac:dyDescent="0.35">
      <c r="A24" s="3"/>
      <c r="B24" s="120"/>
      <c r="C24" s="121"/>
      <c r="D24" s="151" t="s">
        <v>437</v>
      </c>
      <c r="E24" s="155"/>
      <c r="F24" s="146" t="s">
        <v>438</v>
      </c>
      <c r="G24" s="133"/>
      <c r="H24" s="135" t="s">
        <v>439</v>
      </c>
      <c r="I24" s="135" t="s">
        <v>250</v>
      </c>
      <c r="J24" s="203" t="s">
        <v>424</v>
      </c>
      <c r="K24" s="133"/>
      <c r="L24" s="134" t="s">
        <v>292</v>
      </c>
      <c r="M24" s="139" t="s">
        <v>450</v>
      </c>
      <c r="N24" s="140">
        <v>5</v>
      </c>
      <c r="O24" s="140" t="s">
        <v>81</v>
      </c>
      <c r="P24" s="140" t="s">
        <v>19</v>
      </c>
      <c r="Q24" s="141"/>
      <c r="R24" s="132" t="s">
        <v>451</v>
      </c>
      <c r="S24" s="134"/>
      <c r="T24" s="132" t="s">
        <v>424</v>
      </c>
      <c r="U24" s="139"/>
      <c r="V24" s="136"/>
      <c r="W24" s="134"/>
      <c r="X24" s="153"/>
      <c r="Y24" s="101"/>
      <c r="Z24" s="99"/>
      <c r="AA24" s="2"/>
      <c r="AB24" s="2"/>
    </row>
    <row r="25" spans="1:28" ht="45.5" customHeight="1" x14ac:dyDescent="0.35">
      <c r="A25" s="3"/>
      <c r="B25" s="120"/>
      <c r="C25" s="121"/>
      <c r="D25" s="202" t="s">
        <v>147</v>
      </c>
      <c r="E25" s="7"/>
      <c r="F25" s="178"/>
      <c r="G25" s="120"/>
      <c r="H25" s="182"/>
      <c r="I25" s="6"/>
      <c r="J25" s="203"/>
      <c r="K25" s="124"/>
      <c r="L25" s="7"/>
      <c r="M25" s="120"/>
      <c r="N25" s="120"/>
      <c r="O25" s="120"/>
      <c r="P25" s="120"/>
      <c r="Q25" s="121"/>
      <c r="R25" s="132"/>
      <c r="S25" s="120"/>
      <c r="T25" s="132"/>
      <c r="U25" s="120"/>
      <c r="V25" s="179"/>
      <c r="W25" s="120"/>
      <c r="X25" s="130"/>
      <c r="Y25" s="101"/>
      <c r="Z25" s="99"/>
      <c r="AA25" s="2"/>
      <c r="AB25" s="2"/>
    </row>
    <row r="26" spans="1:28" ht="57.5" x14ac:dyDescent="0.35">
      <c r="A26" s="3"/>
      <c r="B26" s="120"/>
      <c r="C26" s="121"/>
      <c r="D26" s="121" t="s">
        <v>148</v>
      </c>
      <c r="E26" s="7"/>
      <c r="F26" s="178" t="s">
        <v>169</v>
      </c>
      <c r="G26" s="120" t="s">
        <v>54</v>
      </c>
      <c r="H26" s="182" t="s">
        <v>189</v>
      </c>
      <c r="I26" s="6" t="s">
        <v>250</v>
      </c>
      <c r="J26" s="203" t="s">
        <v>424</v>
      </c>
      <c r="K26" s="178"/>
      <c r="L26" s="7" t="s">
        <v>428</v>
      </c>
      <c r="M26" s="120" t="s">
        <v>204</v>
      </c>
      <c r="N26" s="120">
        <v>3</v>
      </c>
      <c r="O26" s="120" t="s">
        <v>82</v>
      </c>
      <c r="P26" s="140" t="s">
        <v>20</v>
      </c>
      <c r="Q26" s="121" t="s">
        <v>75</v>
      </c>
      <c r="R26" s="132" t="s">
        <v>451</v>
      </c>
      <c r="S26" s="120" t="s">
        <v>221</v>
      </c>
      <c r="T26" s="132" t="s">
        <v>424</v>
      </c>
      <c r="U26" s="120" t="s">
        <v>225</v>
      </c>
      <c r="V26" s="179"/>
      <c r="W26" s="120"/>
      <c r="X26" s="130"/>
      <c r="Y26" s="101"/>
      <c r="Z26" s="99"/>
      <c r="AA26" s="2"/>
      <c r="AB26" s="2"/>
    </row>
    <row r="27" spans="1:28" ht="57.5" x14ac:dyDescent="0.35">
      <c r="A27" s="3"/>
      <c r="B27" s="120"/>
      <c r="C27" s="121"/>
      <c r="D27" s="121" t="s">
        <v>148</v>
      </c>
      <c r="E27" s="7"/>
      <c r="F27" s="120" t="s">
        <v>170</v>
      </c>
      <c r="G27" s="120" t="s">
        <v>54</v>
      </c>
      <c r="H27" s="182" t="s">
        <v>190</v>
      </c>
      <c r="I27" s="6" t="s">
        <v>250</v>
      </c>
      <c r="J27" s="203" t="s">
        <v>424</v>
      </c>
      <c r="K27" s="178"/>
      <c r="L27" s="7" t="s">
        <v>428</v>
      </c>
      <c r="M27" s="120" t="s">
        <v>204</v>
      </c>
      <c r="N27" s="120">
        <v>4</v>
      </c>
      <c r="O27" s="120" t="s">
        <v>82</v>
      </c>
      <c r="P27" s="140" t="s">
        <v>20</v>
      </c>
      <c r="Q27" s="121" t="s">
        <v>75</v>
      </c>
      <c r="R27" s="132" t="s">
        <v>451</v>
      </c>
      <c r="S27" s="120" t="s">
        <v>221</v>
      </c>
      <c r="T27" s="132" t="s">
        <v>424</v>
      </c>
      <c r="U27" s="120" t="s">
        <v>226</v>
      </c>
      <c r="V27" s="179"/>
      <c r="W27" s="120"/>
      <c r="X27" s="130"/>
      <c r="Y27" s="101"/>
      <c r="Z27" s="99"/>
      <c r="AA27" s="2"/>
      <c r="AB27" s="2"/>
    </row>
    <row r="28" spans="1:28" ht="46" x14ac:dyDescent="0.35">
      <c r="A28" s="3"/>
      <c r="B28" s="120"/>
      <c r="C28" s="121"/>
      <c r="D28" s="121" t="s">
        <v>148</v>
      </c>
      <c r="E28" s="7"/>
      <c r="F28" s="120" t="s">
        <v>171</v>
      </c>
      <c r="G28" s="120" t="s">
        <v>53</v>
      </c>
      <c r="H28" s="182" t="s">
        <v>191</v>
      </c>
      <c r="I28" s="6" t="s">
        <v>250</v>
      </c>
      <c r="J28" s="203" t="s">
        <v>424</v>
      </c>
      <c r="K28" s="178"/>
      <c r="L28" s="7" t="s">
        <v>447</v>
      </c>
      <c r="M28" s="120" t="s">
        <v>205</v>
      </c>
      <c r="N28" s="120">
        <v>2</v>
      </c>
      <c r="O28" s="120" t="s">
        <v>82</v>
      </c>
      <c r="P28" s="140" t="s">
        <v>21</v>
      </c>
      <c r="Q28" s="121" t="s">
        <v>75</v>
      </c>
      <c r="R28" s="132" t="s">
        <v>451</v>
      </c>
      <c r="S28" s="120" t="s">
        <v>221</v>
      </c>
      <c r="T28" s="132" t="s">
        <v>424</v>
      </c>
      <c r="U28" s="120" t="s">
        <v>227</v>
      </c>
      <c r="V28" s="179"/>
      <c r="W28" s="120"/>
      <c r="X28" s="130"/>
      <c r="Y28" s="102"/>
      <c r="Z28" s="99"/>
      <c r="AA28" s="2"/>
      <c r="AB28" s="2"/>
    </row>
    <row r="29" spans="1:28" ht="92" x14ac:dyDescent="0.35">
      <c r="A29" s="3"/>
      <c r="B29" s="120"/>
      <c r="C29" s="121"/>
      <c r="D29" s="121" t="s">
        <v>149</v>
      </c>
      <c r="E29" s="7"/>
      <c r="F29" s="120" t="s">
        <v>172</v>
      </c>
      <c r="G29" s="120" t="s">
        <v>53</v>
      </c>
      <c r="H29" s="182" t="s">
        <v>192</v>
      </c>
      <c r="I29" s="6" t="s">
        <v>250</v>
      </c>
      <c r="J29" s="203" t="s">
        <v>424</v>
      </c>
      <c r="K29" s="178"/>
      <c r="L29" s="7" t="s">
        <v>428</v>
      </c>
      <c r="M29" s="120" t="s">
        <v>206</v>
      </c>
      <c r="N29" s="120">
        <v>3</v>
      </c>
      <c r="O29" s="120" t="s">
        <v>82</v>
      </c>
      <c r="P29" s="140" t="s">
        <v>20</v>
      </c>
      <c r="Q29" s="121" t="s">
        <v>75</v>
      </c>
      <c r="R29" s="132" t="s">
        <v>451</v>
      </c>
      <c r="S29" s="120" t="s">
        <v>228</v>
      </c>
      <c r="T29" s="132" t="s">
        <v>424</v>
      </c>
      <c r="U29" s="120" t="s">
        <v>229</v>
      </c>
      <c r="V29" s="179"/>
      <c r="W29" s="120"/>
      <c r="X29" s="130"/>
      <c r="Y29" s="102"/>
      <c r="Z29" s="99"/>
      <c r="AA29" s="2"/>
      <c r="AB29" s="2"/>
    </row>
    <row r="30" spans="1:28" ht="46" x14ac:dyDescent="0.35">
      <c r="A30" s="3"/>
      <c r="B30" s="120"/>
      <c r="C30" s="121"/>
      <c r="D30" s="121" t="s">
        <v>149</v>
      </c>
      <c r="E30" s="7"/>
      <c r="F30" s="120" t="s">
        <v>173</v>
      </c>
      <c r="G30" s="120" t="s">
        <v>54</v>
      </c>
      <c r="H30" s="182" t="s">
        <v>193</v>
      </c>
      <c r="I30" s="6" t="s">
        <v>250</v>
      </c>
      <c r="J30" s="203" t="s">
        <v>424</v>
      </c>
      <c r="K30" s="178"/>
      <c r="L30" s="7" t="s">
        <v>428</v>
      </c>
      <c r="M30" s="120" t="s">
        <v>207</v>
      </c>
      <c r="N30" s="120">
        <v>3</v>
      </c>
      <c r="O30" s="120" t="s">
        <v>82</v>
      </c>
      <c r="P30" s="140" t="s">
        <v>20</v>
      </c>
      <c r="Q30" s="121" t="s">
        <v>75</v>
      </c>
      <c r="R30" s="132" t="s">
        <v>451</v>
      </c>
      <c r="S30" s="120" t="s">
        <v>228</v>
      </c>
      <c r="T30" s="132" t="s">
        <v>424</v>
      </c>
      <c r="U30" s="120" t="s">
        <v>230</v>
      </c>
      <c r="V30" s="179"/>
      <c r="W30" s="120"/>
      <c r="X30" s="130"/>
      <c r="Y30" s="102"/>
      <c r="Z30" s="99"/>
      <c r="AA30" s="2"/>
      <c r="AB30" s="2"/>
    </row>
    <row r="31" spans="1:28" ht="46" x14ac:dyDescent="0.35">
      <c r="A31" s="3"/>
      <c r="B31" s="120"/>
      <c r="C31" s="121"/>
      <c r="D31" s="121" t="s">
        <v>149</v>
      </c>
      <c r="E31" s="5"/>
      <c r="F31" s="120" t="s">
        <v>174</v>
      </c>
      <c r="G31" s="120" t="s">
        <v>53</v>
      </c>
      <c r="H31" s="182" t="s">
        <v>194</v>
      </c>
      <c r="I31" s="6" t="s">
        <v>250</v>
      </c>
      <c r="J31" s="203" t="s">
        <v>424</v>
      </c>
      <c r="K31" s="178"/>
      <c r="L31" s="5" t="s">
        <v>428</v>
      </c>
      <c r="M31" s="120" t="s">
        <v>208</v>
      </c>
      <c r="N31" s="120">
        <v>2</v>
      </c>
      <c r="O31" s="120" t="s">
        <v>82</v>
      </c>
      <c r="P31" s="140" t="s">
        <v>20</v>
      </c>
      <c r="Q31" s="121" t="s">
        <v>75</v>
      </c>
      <c r="R31" s="132" t="s">
        <v>451</v>
      </c>
      <c r="S31" s="120" t="s">
        <v>228</v>
      </c>
      <c r="T31" s="132" t="s">
        <v>424</v>
      </c>
      <c r="U31" s="120" t="s">
        <v>231</v>
      </c>
      <c r="V31" s="179"/>
      <c r="W31" s="120"/>
      <c r="X31" s="130"/>
      <c r="Y31" s="102"/>
      <c r="Z31" s="99"/>
      <c r="AA31" s="2"/>
      <c r="AB31" s="2"/>
    </row>
    <row r="32" spans="1:28" ht="46" x14ac:dyDescent="0.35">
      <c r="A32" s="3"/>
      <c r="B32" s="120"/>
      <c r="C32" s="120"/>
      <c r="D32" s="121" t="s">
        <v>150</v>
      </c>
      <c r="E32" s="9"/>
      <c r="F32" s="120" t="s">
        <v>175</v>
      </c>
      <c r="G32" s="120" t="s">
        <v>53</v>
      </c>
      <c r="H32" s="182" t="s">
        <v>195</v>
      </c>
      <c r="I32" s="6" t="s">
        <v>250</v>
      </c>
      <c r="J32" s="203" t="s">
        <v>424</v>
      </c>
      <c r="K32" s="178"/>
      <c r="L32" s="9" t="s">
        <v>447</v>
      </c>
      <c r="M32" s="120" t="s">
        <v>207</v>
      </c>
      <c r="N32" s="120">
        <v>2</v>
      </c>
      <c r="O32" s="120" t="s">
        <v>82</v>
      </c>
      <c r="P32" s="140" t="s">
        <v>21</v>
      </c>
      <c r="Q32" s="121" t="s">
        <v>75</v>
      </c>
      <c r="R32" s="132" t="s">
        <v>451</v>
      </c>
      <c r="S32" s="120" t="s">
        <v>228</v>
      </c>
      <c r="T32" s="132" t="s">
        <v>424</v>
      </c>
      <c r="U32" s="120" t="s">
        <v>231</v>
      </c>
      <c r="V32" s="179"/>
      <c r="W32" s="120"/>
      <c r="X32" s="130"/>
      <c r="Y32" s="102"/>
      <c r="Z32" s="99"/>
      <c r="AA32" s="2"/>
      <c r="AB32" s="2"/>
    </row>
    <row r="33" spans="1:28" ht="69" x14ac:dyDescent="0.35">
      <c r="A33" s="3"/>
      <c r="B33" s="120"/>
      <c r="C33" s="183"/>
      <c r="D33" s="121" t="s">
        <v>150</v>
      </c>
      <c r="E33" s="9"/>
      <c r="F33" s="120" t="s">
        <v>176</v>
      </c>
      <c r="G33" s="120" t="s">
        <v>54</v>
      </c>
      <c r="H33" s="182" t="s">
        <v>196</v>
      </c>
      <c r="I33" s="6" t="s">
        <v>250</v>
      </c>
      <c r="J33" s="203" t="s">
        <v>424</v>
      </c>
      <c r="K33" s="178"/>
      <c r="L33" s="9" t="s">
        <v>447</v>
      </c>
      <c r="M33" s="120" t="s">
        <v>209</v>
      </c>
      <c r="N33" s="120">
        <v>2</v>
      </c>
      <c r="O33" s="120" t="s">
        <v>82</v>
      </c>
      <c r="P33" s="140" t="s">
        <v>21</v>
      </c>
      <c r="Q33" s="121" t="s">
        <v>75</v>
      </c>
      <c r="R33" s="132" t="s">
        <v>451</v>
      </c>
      <c r="S33" s="120" t="s">
        <v>228</v>
      </c>
      <c r="T33" s="132" t="s">
        <v>424</v>
      </c>
      <c r="U33" s="120" t="s">
        <v>231</v>
      </c>
      <c r="V33" s="179"/>
      <c r="W33" s="120"/>
      <c r="X33" s="130"/>
      <c r="Y33" s="102"/>
      <c r="Z33" s="99"/>
      <c r="AA33" s="2"/>
      <c r="AB33" s="2"/>
    </row>
    <row r="34" spans="1:28" ht="15.5" x14ac:dyDescent="0.35">
      <c r="A34" s="3"/>
      <c r="B34" s="120"/>
      <c r="C34" s="120"/>
      <c r="D34" s="202" t="s">
        <v>151</v>
      </c>
      <c r="E34" s="9"/>
      <c r="F34" s="120"/>
      <c r="G34" s="120"/>
      <c r="H34" s="182"/>
      <c r="I34" s="6"/>
      <c r="J34" s="203"/>
      <c r="K34" s="178"/>
      <c r="L34" s="9"/>
      <c r="M34" s="120"/>
      <c r="N34" s="120"/>
      <c r="O34" s="120"/>
      <c r="P34" s="120"/>
      <c r="Q34" s="121"/>
      <c r="R34" s="132"/>
      <c r="S34" s="120"/>
      <c r="T34" s="132"/>
      <c r="U34" s="120"/>
      <c r="V34" s="179"/>
      <c r="W34" s="120"/>
      <c r="X34" s="130"/>
      <c r="Y34" s="102"/>
      <c r="Z34" s="99"/>
      <c r="AA34" s="2"/>
      <c r="AB34" s="2"/>
    </row>
    <row r="35" spans="1:28" ht="43.5" x14ac:dyDescent="0.35">
      <c r="A35" s="3"/>
      <c r="B35" s="120"/>
      <c r="C35" s="120"/>
      <c r="D35" s="121" t="s">
        <v>152</v>
      </c>
      <c r="E35" s="9"/>
      <c r="F35" s="120" t="s">
        <v>177</v>
      </c>
      <c r="G35" s="120" t="s">
        <v>53</v>
      </c>
      <c r="H35" s="182" t="s">
        <v>197</v>
      </c>
      <c r="I35" s="6" t="s">
        <v>250</v>
      </c>
      <c r="J35" s="203" t="s">
        <v>424</v>
      </c>
      <c r="K35" s="178"/>
      <c r="L35" s="9" t="s">
        <v>428</v>
      </c>
      <c r="M35" s="120" t="s">
        <v>449</v>
      </c>
      <c r="N35" s="120">
        <v>3</v>
      </c>
      <c r="O35" s="120" t="s">
        <v>81</v>
      </c>
      <c r="P35" s="140" t="s">
        <v>20</v>
      </c>
      <c r="Q35" s="121"/>
      <c r="R35" s="132" t="s">
        <v>451</v>
      </c>
      <c r="S35" s="120" t="s">
        <v>232</v>
      </c>
      <c r="T35" s="132" t="s">
        <v>424</v>
      </c>
      <c r="U35" s="120" t="s">
        <v>231</v>
      </c>
      <c r="V35" s="179"/>
      <c r="W35" s="120"/>
      <c r="X35" s="130"/>
      <c r="Y35" s="102"/>
      <c r="Z35" s="99"/>
      <c r="AA35" s="2"/>
      <c r="AB35" s="2"/>
    </row>
    <row r="36" spans="1:28" ht="138" x14ac:dyDescent="0.35">
      <c r="A36" s="3"/>
      <c r="B36" s="120"/>
      <c r="C36" s="184"/>
      <c r="D36" s="121" t="s">
        <v>153</v>
      </c>
      <c r="E36" s="9"/>
      <c r="F36" s="120" t="s">
        <v>178</v>
      </c>
      <c r="G36" s="120" t="s">
        <v>53</v>
      </c>
      <c r="H36" s="120" t="s">
        <v>198</v>
      </c>
      <c r="I36" s="6" t="s">
        <v>250</v>
      </c>
      <c r="J36" s="203" t="s">
        <v>424</v>
      </c>
      <c r="K36" s="178"/>
      <c r="L36" s="205" t="s">
        <v>447</v>
      </c>
      <c r="M36" s="185" t="s">
        <v>210</v>
      </c>
      <c r="N36" s="120">
        <v>1</v>
      </c>
      <c r="O36" s="120" t="s">
        <v>81</v>
      </c>
      <c r="P36" s="140" t="s">
        <v>21</v>
      </c>
      <c r="Q36" s="121" t="s">
        <v>220</v>
      </c>
      <c r="R36" s="132" t="s">
        <v>451</v>
      </c>
      <c r="S36" s="120" t="s">
        <v>233</v>
      </c>
      <c r="T36" s="132" t="s">
        <v>424</v>
      </c>
      <c r="U36" s="120" t="s">
        <v>234</v>
      </c>
      <c r="V36" s="120"/>
      <c r="W36" s="120"/>
      <c r="X36" s="131"/>
      <c r="Y36" s="102"/>
      <c r="Z36" s="99"/>
      <c r="AA36" s="2"/>
      <c r="AB36" s="2"/>
    </row>
    <row r="37" spans="1:28" ht="43.5" x14ac:dyDescent="0.35">
      <c r="A37" s="3"/>
      <c r="B37" s="120"/>
      <c r="C37" s="184"/>
      <c r="D37" s="186" t="s">
        <v>154</v>
      </c>
      <c r="E37" s="9"/>
      <c r="F37" s="187" t="s">
        <v>179</v>
      </c>
      <c r="G37" s="120" t="s">
        <v>54</v>
      </c>
      <c r="H37" s="188" t="s">
        <v>199</v>
      </c>
      <c r="I37" s="6" t="s">
        <v>250</v>
      </c>
      <c r="J37" s="203" t="s">
        <v>424</v>
      </c>
      <c r="K37" s="183"/>
      <c r="L37" s="9" t="s">
        <v>428</v>
      </c>
      <c r="M37" s="187" t="s">
        <v>211</v>
      </c>
      <c r="N37" s="120">
        <v>3</v>
      </c>
      <c r="O37" s="120" t="s">
        <v>81</v>
      </c>
      <c r="P37" s="140" t="s">
        <v>20</v>
      </c>
      <c r="Q37" s="120" t="s">
        <v>46</v>
      </c>
      <c r="R37" s="132" t="s">
        <v>451</v>
      </c>
      <c r="S37" s="189" t="s">
        <v>235</v>
      </c>
      <c r="T37" s="132" t="s">
        <v>424</v>
      </c>
      <c r="U37" s="120" t="s">
        <v>236</v>
      </c>
      <c r="V37" s="120"/>
      <c r="W37" s="120"/>
      <c r="X37" s="97"/>
      <c r="Y37" s="102"/>
      <c r="Z37" s="99"/>
      <c r="AA37" s="2"/>
      <c r="AB37" s="2"/>
    </row>
    <row r="38" spans="1:28" ht="43.5" x14ac:dyDescent="0.35">
      <c r="A38" s="3"/>
      <c r="B38" s="120"/>
      <c r="C38" s="184"/>
      <c r="D38" s="186" t="s">
        <v>154</v>
      </c>
      <c r="E38" s="9"/>
      <c r="F38" s="187" t="s">
        <v>180</v>
      </c>
      <c r="G38" s="120" t="s">
        <v>54</v>
      </c>
      <c r="H38" s="188" t="s">
        <v>199</v>
      </c>
      <c r="I38" s="6" t="s">
        <v>250</v>
      </c>
      <c r="J38" s="203" t="s">
        <v>424</v>
      </c>
      <c r="K38" s="183"/>
      <c r="L38" s="9" t="s">
        <v>428</v>
      </c>
      <c r="M38" s="187" t="s">
        <v>212</v>
      </c>
      <c r="N38" s="120">
        <v>3</v>
      </c>
      <c r="O38" s="120" t="s">
        <v>81</v>
      </c>
      <c r="P38" s="140" t="s">
        <v>20</v>
      </c>
      <c r="Q38" s="120" t="s">
        <v>46</v>
      </c>
      <c r="R38" s="132" t="s">
        <v>451</v>
      </c>
      <c r="S38" s="189" t="s">
        <v>235</v>
      </c>
      <c r="T38" s="132" t="s">
        <v>424</v>
      </c>
      <c r="U38" s="120" t="s">
        <v>236</v>
      </c>
      <c r="V38" s="179"/>
      <c r="W38" s="120"/>
      <c r="X38" s="131"/>
      <c r="Y38" s="102"/>
      <c r="Z38" s="99"/>
      <c r="AA38" s="2"/>
      <c r="AB38" s="2"/>
    </row>
    <row r="39" spans="1:28" ht="138" x14ac:dyDescent="0.35">
      <c r="A39" s="3"/>
      <c r="B39" s="120"/>
      <c r="C39" s="184"/>
      <c r="D39" s="121" t="s">
        <v>154</v>
      </c>
      <c r="E39" s="9"/>
      <c r="F39" s="120" t="s">
        <v>173</v>
      </c>
      <c r="G39" s="120" t="s">
        <v>54</v>
      </c>
      <c r="H39" s="120" t="s">
        <v>199</v>
      </c>
      <c r="I39" s="6" t="s">
        <v>250</v>
      </c>
      <c r="J39" s="203" t="s">
        <v>424</v>
      </c>
      <c r="K39" s="178"/>
      <c r="L39" s="204" t="s">
        <v>447</v>
      </c>
      <c r="M39" s="183" t="s">
        <v>213</v>
      </c>
      <c r="N39" s="120">
        <v>2</v>
      </c>
      <c r="O39" s="120" t="s">
        <v>80</v>
      </c>
      <c r="P39" s="140" t="s">
        <v>21</v>
      </c>
      <c r="Q39" s="120" t="s">
        <v>46</v>
      </c>
      <c r="R39" s="132" t="s">
        <v>451</v>
      </c>
      <c r="S39" s="120" t="s">
        <v>237</v>
      </c>
      <c r="T39" s="132" t="s">
        <v>424</v>
      </c>
      <c r="U39" s="187" t="s">
        <v>238</v>
      </c>
      <c r="V39" s="179"/>
      <c r="W39" s="120"/>
      <c r="X39" s="131"/>
      <c r="Y39" s="102"/>
      <c r="Z39" s="99"/>
      <c r="AA39" s="2"/>
      <c r="AB39" s="2"/>
    </row>
    <row r="40" spans="1:28" ht="46" x14ac:dyDescent="0.35">
      <c r="A40" s="3"/>
      <c r="B40" s="120"/>
      <c r="C40" s="184"/>
      <c r="D40" s="190" t="s">
        <v>155</v>
      </c>
      <c r="E40" s="9"/>
      <c r="F40" s="187" t="s">
        <v>181</v>
      </c>
      <c r="G40" s="120" t="s">
        <v>54</v>
      </c>
      <c r="H40" s="188" t="s">
        <v>199</v>
      </c>
      <c r="I40" s="6" t="s">
        <v>250</v>
      </c>
      <c r="J40" s="203" t="s">
        <v>424</v>
      </c>
      <c r="K40" s="191"/>
      <c r="L40" s="9" t="s">
        <v>447</v>
      </c>
      <c r="M40" s="187" t="s">
        <v>214</v>
      </c>
      <c r="N40" s="120">
        <v>2</v>
      </c>
      <c r="O40" s="120" t="s">
        <v>81</v>
      </c>
      <c r="P40" s="140" t="s">
        <v>21</v>
      </c>
      <c r="Q40" s="121" t="s">
        <v>46</v>
      </c>
      <c r="R40" s="132" t="s">
        <v>451</v>
      </c>
      <c r="S40" s="189" t="s">
        <v>235</v>
      </c>
      <c r="T40" s="132" t="s">
        <v>424</v>
      </c>
      <c r="U40" s="120" t="s">
        <v>239</v>
      </c>
      <c r="V40" s="179"/>
      <c r="W40" s="120"/>
      <c r="X40" s="97"/>
      <c r="Y40" s="102"/>
      <c r="Z40" s="99"/>
      <c r="AA40" s="2"/>
      <c r="AB40" s="2"/>
    </row>
    <row r="41" spans="1:28" ht="69" x14ac:dyDescent="0.35">
      <c r="A41" s="3"/>
      <c r="B41" s="120"/>
      <c r="C41" s="184"/>
      <c r="D41" s="190" t="s">
        <v>156</v>
      </c>
      <c r="E41" s="9"/>
      <c r="F41" s="187" t="s">
        <v>182</v>
      </c>
      <c r="G41" s="120" t="s">
        <v>53</v>
      </c>
      <c r="H41" s="188" t="s">
        <v>199</v>
      </c>
      <c r="I41" s="6" t="s">
        <v>250</v>
      </c>
      <c r="J41" s="203" t="s">
        <v>424</v>
      </c>
      <c r="K41" s="183"/>
      <c r="L41" s="9" t="s">
        <v>447</v>
      </c>
      <c r="M41" s="183" t="s">
        <v>215</v>
      </c>
      <c r="N41" s="120">
        <v>2</v>
      </c>
      <c r="O41" s="120" t="s">
        <v>81</v>
      </c>
      <c r="P41" s="140" t="s">
        <v>21</v>
      </c>
      <c r="Q41" s="121" t="s">
        <v>46</v>
      </c>
      <c r="R41" s="132" t="s">
        <v>451</v>
      </c>
      <c r="S41" s="189" t="s">
        <v>235</v>
      </c>
      <c r="T41" s="132" t="s">
        <v>424</v>
      </c>
      <c r="U41" s="187" t="s">
        <v>240</v>
      </c>
      <c r="V41" s="179"/>
      <c r="W41" s="120"/>
      <c r="X41" s="122"/>
      <c r="Y41" s="102"/>
      <c r="Z41" s="99"/>
      <c r="AA41" s="2"/>
      <c r="AB41" s="2"/>
    </row>
    <row r="42" spans="1:28" ht="80.5" x14ac:dyDescent="0.35">
      <c r="A42" s="3"/>
      <c r="B42" s="120"/>
      <c r="C42" s="184"/>
      <c r="D42" s="121" t="s">
        <v>157</v>
      </c>
      <c r="E42" s="9"/>
      <c r="F42" s="192" t="s">
        <v>183</v>
      </c>
      <c r="G42" s="178" t="s">
        <v>53</v>
      </c>
      <c r="H42" s="192" t="s">
        <v>199</v>
      </c>
      <c r="I42" s="6" t="s">
        <v>250</v>
      </c>
      <c r="J42" s="203" t="s">
        <v>424</v>
      </c>
      <c r="K42" s="178"/>
      <c r="L42" s="9" t="s">
        <v>292</v>
      </c>
      <c r="M42" s="178" t="s">
        <v>216</v>
      </c>
      <c r="N42" s="120">
        <v>3</v>
      </c>
      <c r="O42" s="120" t="s">
        <v>81</v>
      </c>
      <c r="P42" s="140" t="s">
        <v>19</v>
      </c>
      <c r="Q42" s="193" t="s">
        <v>46</v>
      </c>
      <c r="R42" s="132" t="s">
        <v>451</v>
      </c>
      <c r="S42" s="178" t="s">
        <v>235</v>
      </c>
      <c r="T42" s="132" t="s">
        <v>424</v>
      </c>
      <c r="U42" s="178" t="s">
        <v>241</v>
      </c>
      <c r="V42" s="179"/>
      <c r="W42" s="120"/>
      <c r="X42" s="194"/>
      <c r="Y42" s="102"/>
      <c r="Z42" s="99"/>
      <c r="AA42" s="2"/>
      <c r="AB42" s="2"/>
    </row>
    <row r="43" spans="1:28" ht="299" x14ac:dyDescent="0.35">
      <c r="A43" s="3"/>
      <c r="B43" s="120"/>
      <c r="C43" s="184"/>
      <c r="D43" s="195" t="s">
        <v>158</v>
      </c>
      <c r="E43" s="9"/>
      <c r="F43" s="196" t="s">
        <v>184</v>
      </c>
      <c r="G43" s="120" t="s">
        <v>54</v>
      </c>
      <c r="H43" s="197" t="s">
        <v>200</v>
      </c>
      <c r="I43" s="6" t="s">
        <v>250</v>
      </c>
      <c r="J43" s="203" t="s">
        <v>424</v>
      </c>
      <c r="K43" s="120"/>
      <c r="L43" s="204" t="s">
        <v>292</v>
      </c>
      <c r="M43" s="198" t="s">
        <v>448</v>
      </c>
      <c r="N43" s="120">
        <v>2</v>
      </c>
      <c r="O43" s="120" t="s">
        <v>81</v>
      </c>
      <c r="P43" s="140" t="s">
        <v>19</v>
      </c>
      <c r="Q43" s="120" t="s">
        <v>46</v>
      </c>
      <c r="R43" s="132" t="s">
        <v>451</v>
      </c>
      <c r="S43" s="120" t="s">
        <v>242</v>
      </c>
      <c r="T43" s="132" t="s">
        <v>424</v>
      </c>
      <c r="U43" s="198" t="s">
        <v>243</v>
      </c>
      <c r="V43" s="179"/>
      <c r="W43" s="120"/>
      <c r="X43" s="122"/>
      <c r="Y43" s="102"/>
      <c r="Z43" s="99"/>
      <c r="AA43" s="2"/>
      <c r="AB43" s="2"/>
    </row>
    <row r="44" spans="1:28" ht="50" x14ac:dyDescent="0.35">
      <c r="A44" s="121" t="s">
        <v>159</v>
      </c>
      <c r="B44" s="120"/>
      <c r="C44" s="184"/>
      <c r="D44" s="121" t="s">
        <v>440</v>
      </c>
      <c r="E44" s="9"/>
      <c r="F44" s="199" t="s">
        <v>185</v>
      </c>
      <c r="G44" s="3" t="s">
        <v>53</v>
      </c>
      <c r="H44" s="199" t="s">
        <v>201</v>
      </c>
      <c r="I44" s="6" t="s">
        <v>250</v>
      </c>
      <c r="J44" s="203" t="s">
        <v>424</v>
      </c>
      <c r="K44" s="120"/>
      <c r="L44" s="9" t="s">
        <v>447</v>
      </c>
      <c r="M44" s="3" t="s">
        <v>217</v>
      </c>
      <c r="N44" s="3">
        <v>2</v>
      </c>
      <c r="O44" s="3" t="s">
        <v>81</v>
      </c>
      <c r="P44" s="140" t="s">
        <v>21</v>
      </c>
      <c r="Q44" s="4" t="s">
        <v>220</v>
      </c>
      <c r="R44" s="132" t="s">
        <v>451</v>
      </c>
      <c r="S44" s="3" t="s">
        <v>245</v>
      </c>
      <c r="T44" s="132" t="s">
        <v>424</v>
      </c>
      <c r="U44" s="3" t="s">
        <v>244</v>
      </c>
      <c r="V44" s="3"/>
      <c r="W44" s="3"/>
      <c r="X44" s="200"/>
      <c r="Y44" s="102"/>
      <c r="Z44" s="99"/>
      <c r="AA44" s="2"/>
      <c r="AB44" s="2"/>
    </row>
    <row r="45" spans="1:28" ht="50" x14ac:dyDescent="0.35">
      <c r="A45" s="121" t="s">
        <v>160</v>
      </c>
      <c r="B45" s="120"/>
      <c r="C45" s="184"/>
      <c r="D45" s="121" t="s">
        <v>440</v>
      </c>
      <c r="E45" s="9"/>
      <c r="F45" s="184" t="s">
        <v>185</v>
      </c>
      <c r="G45" s="120" t="s">
        <v>53</v>
      </c>
      <c r="H45" s="199" t="s">
        <v>201</v>
      </c>
      <c r="I45" s="6" t="s">
        <v>250</v>
      </c>
      <c r="J45" s="203" t="s">
        <v>424</v>
      </c>
      <c r="K45" s="120"/>
      <c r="L45" s="9" t="s">
        <v>428</v>
      </c>
      <c r="M45" s="3" t="s">
        <v>217</v>
      </c>
      <c r="N45" s="120">
        <v>2</v>
      </c>
      <c r="O45" s="120" t="s">
        <v>81</v>
      </c>
      <c r="P45" s="140" t="s">
        <v>20</v>
      </c>
      <c r="Q45" s="121" t="s">
        <v>220</v>
      </c>
      <c r="R45" s="132" t="s">
        <v>451</v>
      </c>
      <c r="S45" s="3" t="s">
        <v>245</v>
      </c>
      <c r="T45" s="132" t="s">
        <v>424</v>
      </c>
      <c r="U45" s="120" t="s">
        <v>244</v>
      </c>
      <c r="V45" s="179"/>
      <c r="W45" s="120"/>
      <c r="X45" s="125"/>
      <c r="Y45" s="102"/>
      <c r="Z45" s="99"/>
      <c r="AA45" s="2"/>
      <c r="AB45" s="2"/>
    </row>
    <row r="46" spans="1:28" ht="46" x14ac:dyDescent="0.35">
      <c r="A46" s="121" t="s">
        <v>161</v>
      </c>
      <c r="B46" s="120"/>
      <c r="C46" s="120"/>
      <c r="D46" s="121" t="s">
        <v>441</v>
      </c>
      <c r="E46" s="9"/>
      <c r="F46" s="184" t="s">
        <v>186</v>
      </c>
      <c r="G46" s="120" t="s">
        <v>54</v>
      </c>
      <c r="H46" s="184" t="s">
        <v>202</v>
      </c>
      <c r="I46" s="6" t="s">
        <v>250</v>
      </c>
      <c r="J46" s="203" t="s">
        <v>424</v>
      </c>
      <c r="K46" s="120"/>
      <c r="L46" s="9" t="s">
        <v>428</v>
      </c>
      <c r="M46" s="120" t="s">
        <v>218</v>
      </c>
      <c r="N46" s="120">
        <v>2</v>
      </c>
      <c r="O46" s="120" t="s">
        <v>81</v>
      </c>
      <c r="P46" s="140" t="s">
        <v>20</v>
      </c>
      <c r="Q46" s="121" t="s">
        <v>220</v>
      </c>
      <c r="R46" s="132" t="s">
        <v>451</v>
      </c>
      <c r="S46" s="120" t="s">
        <v>221</v>
      </c>
      <c r="T46" s="132" t="s">
        <v>424</v>
      </c>
      <c r="U46" s="120" t="s">
        <v>246</v>
      </c>
      <c r="V46" s="179"/>
      <c r="W46" s="120"/>
      <c r="X46" s="125"/>
      <c r="Y46" s="102"/>
      <c r="Z46" s="99"/>
      <c r="AA46" s="2"/>
      <c r="AB46" s="2"/>
    </row>
    <row r="47" spans="1:28" ht="69" x14ac:dyDescent="0.35">
      <c r="A47" s="121" t="s">
        <v>162</v>
      </c>
      <c r="B47" s="120"/>
      <c r="C47" s="183"/>
      <c r="D47" s="121" t="s">
        <v>446</v>
      </c>
      <c r="E47" s="9"/>
      <c r="F47" s="184" t="s">
        <v>187</v>
      </c>
      <c r="G47" s="120" t="s">
        <v>53</v>
      </c>
      <c r="H47" s="184" t="s">
        <v>203</v>
      </c>
      <c r="I47" s="6" t="s">
        <v>250</v>
      </c>
      <c r="J47" s="203" t="s">
        <v>424</v>
      </c>
      <c r="K47" s="120"/>
      <c r="L47" s="9" t="s">
        <v>428</v>
      </c>
      <c r="M47" s="120" t="s">
        <v>219</v>
      </c>
      <c r="N47" s="120">
        <v>2</v>
      </c>
      <c r="O47" s="120" t="s">
        <v>81</v>
      </c>
      <c r="P47" s="140" t="s">
        <v>20</v>
      </c>
      <c r="Q47" s="121" t="s">
        <v>220</v>
      </c>
      <c r="R47" s="132" t="s">
        <v>451</v>
      </c>
      <c r="S47" s="120" t="s">
        <v>221</v>
      </c>
      <c r="T47" s="132" t="s">
        <v>424</v>
      </c>
      <c r="U47" s="120" t="s">
        <v>247</v>
      </c>
      <c r="V47" s="179"/>
      <c r="W47" s="120"/>
      <c r="X47" s="125"/>
      <c r="Y47" s="102"/>
      <c r="Z47" s="99"/>
      <c r="AA47" s="2"/>
      <c r="AB47" s="2"/>
    </row>
    <row r="48" spans="1:28" s="129" customFormat="1" ht="69" x14ac:dyDescent="0.35">
      <c r="A48" s="121" t="s">
        <v>163</v>
      </c>
      <c r="B48" s="120"/>
      <c r="C48" s="123"/>
      <c r="D48" s="121" t="s">
        <v>443</v>
      </c>
      <c r="E48" s="9"/>
      <c r="F48" s="184" t="s">
        <v>188</v>
      </c>
      <c r="G48" s="120" t="s">
        <v>54</v>
      </c>
      <c r="H48" s="123" t="s">
        <v>444</v>
      </c>
      <c r="I48" s="6" t="s">
        <v>250</v>
      </c>
      <c r="J48" s="203" t="s">
        <v>424</v>
      </c>
      <c r="K48" s="184"/>
      <c r="L48" s="9" t="s">
        <v>428</v>
      </c>
      <c r="M48" s="120" t="s">
        <v>445</v>
      </c>
      <c r="N48" s="120">
        <v>2</v>
      </c>
      <c r="O48" s="120" t="s">
        <v>82</v>
      </c>
      <c r="P48" s="140" t="s">
        <v>20</v>
      </c>
      <c r="Q48" s="121" t="s">
        <v>220</v>
      </c>
      <c r="R48" s="132" t="s">
        <v>451</v>
      </c>
      <c r="S48" s="120" t="s">
        <v>221</v>
      </c>
      <c r="T48" s="132" t="s">
        <v>424</v>
      </c>
      <c r="U48" s="120" t="s">
        <v>248</v>
      </c>
      <c r="V48" s="179"/>
      <c r="W48" s="120"/>
      <c r="X48" s="125"/>
      <c r="Y48" s="126"/>
      <c r="Z48" s="127"/>
      <c r="AA48" s="128"/>
      <c r="AB48" s="128"/>
    </row>
    <row r="49" spans="1:26" ht="69" x14ac:dyDescent="0.35">
      <c r="A49" s="121" t="s">
        <v>164</v>
      </c>
      <c r="B49" s="7"/>
      <c r="C49" s="9"/>
      <c r="D49" s="121" t="s">
        <v>442</v>
      </c>
      <c r="E49" s="9"/>
      <c r="F49" s="184" t="s">
        <v>187</v>
      </c>
      <c r="G49" s="120" t="s">
        <v>53</v>
      </c>
      <c r="H49" s="184" t="s">
        <v>203</v>
      </c>
      <c r="I49" s="6" t="s">
        <v>250</v>
      </c>
      <c r="J49" s="203" t="s">
        <v>424</v>
      </c>
      <c r="K49" s="120"/>
      <c r="L49" s="9" t="s">
        <v>428</v>
      </c>
      <c r="M49" s="120" t="s">
        <v>219</v>
      </c>
      <c r="N49" s="120">
        <v>2</v>
      </c>
      <c r="O49" s="120" t="s">
        <v>81</v>
      </c>
      <c r="P49" s="140" t="s">
        <v>20</v>
      </c>
      <c r="Q49" s="121" t="s">
        <v>220</v>
      </c>
      <c r="R49" s="132" t="s">
        <v>451</v>
      </c>
      <c r="S49" s="120" t="s">
        <v>221</v>
      </c>
      <c r="T49" s="132" t="s">
        <v>424</v>
      </c>
      <c r="U49" s="120" t="s">
        <v>247</v>
      </c>
      <c r="V49" s="179"/>
      <c r="W49" s="120"/>
      <c r="X49" s="125"/>
      <c r="Y49" s="102"/>
      <c r="Z49" s="99"/>
    </row>
    <row r="50" spans="1:26" ht="356.5" x14ac:dyDescent="0.35">
      <c r="A50" s="156" t="s">
        <v>315</v>
      </c>
      <c r="B50" s="140"/>
      <c r="C50" s="149"/>
      <c r="D50" s="145" t="s">
        <v>316</v>
      </c>
      <c r="E50" s="152" t="s">
        <v>317</v>
      </c>
      <c r="F50" s="139" t="s">
        <v>318</v>
      </c>
      <c r="G50" s="133" t="s">
        <v>53</v>
      </c>
      <c r="H50" s="135" t="s">
        <v>319</v>
      </c>
      <c r="I50" s="157" t="s">
        <v>249</v>
      </c>
      <c r="J50" s="203" t="s">
        <v>424</v>
      </c>
      <c r="K50" s="133"/>
      <c r="L50" s="146" t="s">
        <v>320</v>
      </c>
      <c r="M50" s="135" t="s">
        <v>321</v>
      </c>
      <c r="N50" s="140">
        <v>6</v>
      </c>
      <c r="O50" s="140" t="s">
        <v>82</v>
      </c>
      <c r="P50" s="140" t="s">
        <v>17</v>
      </c>
      <c r="Q50" s="141" t="s">
        <v>46</v>
      </c>
      <c r="R50" s="132" t="s">
        <v>451</v>
      </c>
      <c r="S50" s="134" t="s">
        <v>322</v>
      </c>
      <c r="T50" s="132" t="s">
        <v>424</v>
      </c>
      <c r="U50" s="135" t="s">
        <v>323</v>
      </c>
      <c r="V50" s="136"/>
      <c r="W50" s="134"/>
      <c r="X50" s="153"/>
      <c r="Y50" s="102"/>
      <c r="Z50" s="99"/>
    </row>
    <row r="51" spans="1:26" ht="138" x14ac:dyDescent="0.35">
      <c r="A51" s="151"/>
      <c r="B51" s="140"/>
      <c r="C51" s="149"/>
      <c r="D51" s="158" t="s">
        <v>324</v>
      </c>
      <c r="E51" s="152" t="s">
        <v>325</v>
      </c>
      <c r="F51" s="139" t="s">
        <v>326</v>
      </c>
      <c r="G51" s="133" t="s">
        <v>53</v>
      </c>
      <c r="H51" s="135" t="s">
        <v>327</v>
      </c>
      <c r="I51" s="157" t="s">
        <v>249</v>
      </c>
      <c r="J51" s="203" t="s">
        <v>424</v>
      </c>
      <c r="K51" s="133"/>
      <c r="L51" s="134" t="s">
        <v>328</v>
      </c>
      <c r="M51" s="135" t="s">
        <v>329</v>
      </c>
      <c r="N51" s="140">
        <v>6</v>
      </c>
      <c r="O51" s="140" t="s">
        <v>82</v>
      </c>
      <c r="P51" s="140" t="s">
        <v>17</v>
      </c>
      <c r="Q51" s="141" t="s">
        <v>46</v>
      </c>
      <c r="R51" s="132" t="s">
        <v>451</v>
      </c>
      <c r="S51" s="134" t="s">
        <v>330</v>
      </c>
      <c r="T51" s="132" t="s">
        <v>424</v>
      </c>
      <c r="U51" s="135" t="s">
        <v>331</v>
      </c>
      <c r="V51" s="136"/>
      <c r="W51" s="134"/>
      <c r="X51" s="153"/>
      <c r="Y51" s="102"/>
      <c r="Z51" s="99"/>
    </row>
    <row r="52" spans="1:26" ht="379.5" x14ac:dyDescent="0.35">
      <c r="A52" s="151"/>
      <c r="B52" s="140"/>
      <c r="C52" s="149"/>
      <c r="D52" s="145" t="s">
        <v>332</v>
      </c>
      <c r="E52" s="152" t="s">
        <v>333</v>
      </c>
      <c r="F52" s="139" t="s">
        <v>334</v>
      </c>
      <c r="G52" s="133" t="s">
        <v>54</v>
      </c>
      <c r="H52" s="135" t="s">
        <v>335</v>
      </c>
      <c r="I52" s="157" t="s">
        <v>249</v>
      </c>
      <c r="J52" s="203" t="s">
        <v>424</v>
      </c>
      <c r="K52" s="133"/>
      <c r="L52" s="134" t="s">
        <v>328</v>
      </c>
      <c r="M52" s="135" t="s">
        <v>336</v>
      </c>
      <c r="N52" s="140">
        <v>6</v>
      </c>
      <c r="O52" s="140" t="s">
        <v>81</v>
      </c>
      <c r="P52" s="140" t="s">
        <v>17</v>
      </c>
      <c r="Q52" s="141" t="s">
        <v>46</v>
      </c>
      <c r="R52" s="132" t="s">
        <v>451</v>
      </c>
      <c r="S52" s="134" t="s">
        <v>337</v>
      </c>
      <c r="T52" s="132" t="s">
        <v>424</v>
      </c>
      <c r="U52" s="135" t="s">
        <v>338</v>
      </c>
      <c r="V52" s="136"/>
      <c r="W52" s="134"/>
      <c r="X52" s="153"/>
      <c r="Y52" s="102"/>
      <c r="Z52" s="99"/>
    </row>
    <row r="53" spans="1:26" ht="409.5" x14ac:dyDescent="0.35">
      <c r="A53" s="151"/>
      <c r="B53" s="140"/>
      <c r="C53" s="149"/>
      <c r="D53" s="158" t="s">
        <v>339</v>
      </c>
      <c r="E53" s="152" t="s">
        <v>340</v>
      </c>
      <c r="F53" s="139" t="s">
        <v>341</v>
      </c>
      <c r="G53" s="133" t="s">
        <v>53</v>
      </c>
      <c r="H53" s="135" t="s">
        <v>342</v>
      </c>
      <c r="I53" s="157" t="s">
        <v>249</v>
      </c>
      <c r="J53" s="203" t="s">
        <v>424</v>
      </c>
      <c r="K53" s="133"/>
      <c r="L53" s="134" t="s">
        <v>343</v>
      </c>
      <c r="M53" s="135" t="s">
        <v>344</v>
      </c>
      <c r="N53" s="140">
        <v>6</v>
      </c>
      <c r="O53" s="140" t="s">
        <v>81</v>
      </c>
      <c r="P53" s="140" t="s">
        <v>17</v>
      </c>
      <c r="Q53" s="141" t="s">
        <v>46</v>
      </c>
      <c r="R53" s="132" t="s">
        <v>451</v>
      </c>
      <c r="S53" s="134" t="s">
        <v>345</v>
      </c>
      <c r="T53" s="132" t="s">
        <v>424</v>
      </c>
      <c r="U53" s="135" t="s">
        <v>346</v>
      </c>
      <c r="V53" s="136"/>
      <c r="W53" s="134"/>
      <c r="X53" s="153"/>
      <c r="Y53" s="102"/>
      <c r="Z53" s="99"/>
    </row>
    <row r="54" spans="1:26" ht="409.5" x14ac:dyDescent="0.35">
      <c r="A54" s="151"/>
      <c r="B54" s="140"/>
      <c r="C54" s="149"/>
      <c r="D54" s="158" t="s">
        <v>347</v>
      </c>
      <c r="E54" s="152" t="s">
        <v>348</v>
      </c>
      <c r="F54" s="139" t="s">
        <v>349</v>
      </c>
      <c r="G54" s="133" t="s">
        <v>53</v>
      </c>
      <c r="H54" s="135" t="s">
        <v>350</v>
      </c>
      <c r="I54" s="157" t="s">
        <v>249</v>
      </c>
      <c r="J54" s="203" t="s">
        <v>424</v>
      </c>
      <c r="K54" s="133"/>
      <c r="L54" s="134" t="s">
        <v>343</v>
      </c>
      <c r="M54" s="135" t="s">
        <v>351</v>
      </c>
      <c r="N54" s="140">
        <v>6</v>
      </c>
      <c r="O54" s="140" t="s">
        <v>81</v>
      </c>
      <c r="P54" s="140" t="s">
        <v>17</v>
      </c>
      <c r="Q54" s="141" t="s">
        <v>46</v>
      </c>
      <c r="R54" s="132" t="s">
        <v>451</v>
      </c>
      <c r="S54" s="134" t="s">
        <v>352</v>
      </c>
      <c r="T54" s="132" t="s">
        <v>424</v>
      </c>
      <c r="U54" s="135" t="s">
        <v>353</v>
      </c>
      <c r="V54" s="136"/>
      <c r="W54" s="134"/>
      <c r="X54" s="153"/>
      <c r="Y54" s="102"/>
      <c r="Z54" s="99"/>
    </row>
    <row r="55" spans="1:26" ht="356.5" x14ac:dyDescent="0.35">
      <c r="A55" s="151"/>
      <c r="B55" s="140"/>
      <c r="C55" s="149"/>
      <c r="D55" s="158" t="s">
        <v>354</v>
      </c>
      <c r="E55" s="152" t="s">
        <v>355</v>
      </c>
      <c r="F55" s="139" t="s">
        <v>318</v>
      </c>
      <c r="G55" s="133" t="s">
        <v>53</v>
      </c>
      <c r="H55" s="135" t="s">
        <v>356</v>
      </c>
      <c r="I55" s="157" t="s">
        <v>357</v>
      </c>
      <c r="J55" s="203" t="s">
        <v>424</v>
      </c>
      <c r="K55" s="133"/>
      <c r="L55" s="134" t="s">
        <v>343</v>
      </c>
      <c r="M55" s="135" t="s">
        <v>358</v>
      </c>
      <c r="N55" s="140">
        <v>6</v>
      </c>
      <c r="O55" s="140" t="s">
        <v>81</v>
      </c>
      <c r="P55" s="140" t="s">
        <v>17</v>
      </c>
      <c r="Q55" s="141" t="s">
        <v>46</v>
      </c>
      <c r="R55" s="132" t="s">
        <v>451</v>
      </c>
      <c r="S55" s="134" t="s">
        <v>359</v>
      </c>
      <c r="T55" s="132" t="s">
        <v>424</v>
      </c>
      <c r="U55" s="135" t="s">
        <v>360</v>
      </c>
      <c r="V55" s="136"/>
      <c r="W55" s="134"/>
      <c r="X55" s="153"/>
      <c r="Y55" s="102"/>
      <c r="Z55" s="99"/>
    </row>
    <row r="56" spans="1:26" ht="368" x14ac:dyDescent="0.35">
      <c r="A56" s="159"/>
      <c r="B56" s="140"/>
      <c r="C56" s="160"/>
      <c r="D56" s="161" t="s">
        <v>361</v>
      </c>
      <c r="E56" s="152" t="s">
        <v>362</v>
      </c>
      <c r="F56" s="139" t="s">
        <v>326</v>
      </c>
      <c r="G56" s="133" t="s">
        <v>53</v>
      </c>
      <c r="H56" s="135" t="s">
        <v>363</v>
      </c>
      <c r="I56" s="157" t="s">
        <v>249</v>
      </c>
      <c r="J56" s="203" t="s">
        <v>424</v>
      </c>
      <c r="K56" s="133"/>
      <c r="L56" s="134" t="s">
        <v>364</v>
      </c>
      <c r="M56" s="135" t="s">
        <v>365</v>
      </c>
      <c r="N56" s="140">
        <v>6</v>
      </c>
      <c r="O56" s="140" t="s">
        <v>81</v>
      </c>
      <c r="P56" s="140" t="s">
        <v>17</v>
      </c>
      <c r="Q56" s="141" t="s">
        <v>46</v>
      </c>
      <c r="R56" s="132" t="s">
        <v>451</v>
      </c>
      <c r="S56" s="134" t="s">
        <v>267</v>
      </c>
      <c r="T56" s="132" t="s">
        <v>424</v>
      </c>
      <c r="U56" s="135" t="s">
        <v>366</v>
      </c>
      <c r="V56" s="136"/>
      <c r="W56" s="134"/>
      <c r="X56" s="153"/>
      <c r="Y56" s="102"/>
      <c r="Z56" s="99"/>
    </row>
    <row r="57" spans="1:26" ht="368" x14ac:dyDescent="0.35">
      <c r="A57" s="159"/>
      <c r="B57" s="140"/>
      <c r="C57" s="162"/>
      <c r="D57" s="163" t="s">
        <v>367</v>
      </c>
      <c r="E57" s="152" t="s">
        <v>368</v>
      </c>
      <c r="F57" s="139" t="s">
        <v>369</v>
      </c>
      <c r="G57" s="133" t="s">
        <v>53</v>
      </c>
      <c r="H57" s="135" t="s">
        <v>370</v>
      </c>
      <c r="I57" s="157" t="s">
        <v>249</v>
      </c>
      <c r="J57" s="203" t="s">
        <v>424</v>
      </c>
      <c r="K57" s="133"/>
      <c r="L57" s="134" t="s">
        <v>343</v>
      </c>
      <c r="M57" s="135" t="s">
        <v>371</v>
      </c>
      <c r="N57" s="140">
        <v>6</v>
      </c>
      <c r="O57" s="140" t="s">
        <v>81</v>
      </c>
      <c r="P57" s="140" t="s">
        <v>17</v>
      </c>
      <c r="Q57" s="141" t="s">
        <v>46</v>
      </c>
      <c r="R57" s="132" t="s">
        <v>451</v>
      </c>
      <c r="S57" s="134" t="s">
        <v>372</v>
      </c>
      <c r="T57" s="132" t="s">
        <v>424</v>
      </c>
      <c r="U57" s="135" t="s">
        <v>373</v>
      </c>
      <c r="V57" s="136"/>
      <c r="W57" s="134"/>
      <c r="X57" s="153"/>
      <c r="Y57" s="102"/>
      <c r="Z57" s="99"/>
    </row>
    <row r="58" spans="1:26" ht="409.5" x14ac:dyDescent="0.35">
      <c r="A58" s="151"/>
      <c r="B58" s="140"/>
      <c r="C58" s="162"/>
      <c r="D58" s="163" t="s">
        <v>374</v>
      </c>
      <c r="E58" s="152" t="s">
        <v>375</v>
      </c>
      <c r="F58" s="139" t="s">
        <v>376</v>
      </c>
      <c r="G58" s="133" t="s">
        <v>53</v>
      </c>
      <c r="H58" s="135" t="s">
        <v>377</v>
      </c>
      <c r="I58" s="157" t="s">
        <v>357</v>
      </c>
      <c r="J58" s="203" t="s">
        <v>424</v>
      </c>
      <c r="K58" s="133"/>
      <c r="L58" s="134" t="s">
        <v>378</v>
      </c>
      <c r="M58" s="135" t="s">
        <v>379</v>
      </c>
      <c r="N58" s="140">
        <v>6</v>
      </c>
      <c r="O58" s="140" t="s">
        <v>81</v>
      </c>
      <c r="P58" s="140" t="s">
        <v>17</v>
      </c>
      <c r="Q58" s="141" t="s">
        <v>46</v>
      </c>
      <c r="R58" s="132" t="s">
        <v>451</v>
      </c>
      <c r="S58" s="134" t="s">
        <v>380</v>
      </c>
      <c r="T58" s="132" t="s">
        <v>424</v>
      </c>
      <c r="U58" s="135" t="s">
        <v>381</v>
      </c>
      <c r="V58" s="136"/>
      <c r="W58" s="134"/>
      <c r="X58" s="153"/>
      <c r="Y58" s="102"/>
      <c r="Z58" s="99"/>
    </row>
    <row r="59" spans="1:26" ht="391" x14ac:dyDescent="0.35">
      <c r="A59" s="164"/>
      <c r="B59" s="140"/>
      <c r="C59" s="165"/>
      <c r="D59" s="142" t="s">
        <v>382</v>
      </c>
      <c r="E59" s="166" t="s">
        <v>383</v>
      </c>
      <c r="F59" s="139" t="s">
        <v>369</v>
      </c>
      <c r="G59" s="133" t="s">
        <v>53</v>
      </c>
      <c r="H59" s="135" t="s">
        <v>384</v>
      </c>
      <c r="I59" s="157" t="s">
        <v>357</v>
      </c>
      <c r="J59" s="203" t="s">
        <v>424</v>
      </c>
      <c r="K59" s="133"/>
      <c r="L59" s="134" t="s">
        <v>385</v>
      </c>
      <c r="M59" s="135" t="s">
        <v>386</v>
      </c>
      <c r="N59" s="140">
        <v>6</v>
      </c>
      <c r="O59" s="140" t="s">
        <v>81</v>
      </c>
      <c r="P59" s="140" t="s">
        <v>17</v>
      </c>
      <c r="Q59" s="141" t="s">
        <v>46</v>
      </c>
      <c r="R59" s="132" t="s">
        <v>451</v>
      </c>
      <c r="S59" s="134" t="s">
        <v>380</v>
      </c>
      <c r="T59" s="132" t="s">
        <v>424</v>
      </c>
      <c r="U59" s="135" t="s">
        <v>387</v>
      </c>
      <c r="V59" s="136"/>
      <c r="W59" s="134"/>
      <c r="X59" s="153"/>
      <c r="Y59" s="102"/>
      <c r="Z59" s="99"/>
    </row>
    <row r="60" spans="1:26" ht="345" x14ac:dyDescent="0.35">
      <c r="A60" s="151"/>
      <c r="B60" s="140"/>
      <c r="C60" s="149"/>
      <c r="D60" s="149" t="s">
        <v>388</v>
      </c>
      <c r="E60" s="133" t="s">
        <v>389</v>
      </c>
      <c r="F60" s="133" t="s">
        <v>390</v>
      </c>
      <c r="G60" s="133" t="s">
        <v>53</v>
      </c>
      <c r="H60" s="133" t="s">
        <v>391</v>
      </c>
      <c r="I60" s="135" t="s">
        <v>357</v>
      </c>
      <c r="J60" s="203" t="s">
        <v>424</v>
      </c>
      <c r="K60" s="133"/>
      <c r="L60" s="134" t="s">
        <v>392</v>
      </c>
      <c r="M60" s="135" t="s">
        <v>393</v>
      </c>
      <c r="N60" s="140">
        <v>6</v>
      </c>
      <c r="O60" s="140" t="s">
        <v>81</v>
      </c>
      <c r="P60" s="140" t="s">
        <v>17</v>
      </c>
      <c r="Q60" s="141" t="s">
        <v>46</v>
      </c>
      <c r="R60" s="132" t="s">
        <v>451</v>
      </c>
      <c r="S60" s="140" t="s">
        <v>267</v>
      </c>
      <c r="T60" s="132" t="s">
        <v>424</v>
      </c>
      <c r="U60" s="135" t="s">
        <v>394</v>
      </c>
      <c r="V60" s="136"/>
      <c r="W60" s="134"/>
      <c r="X60" s="153"/>
      <c r="Y60" s="102"/>
      <c r="Z60" s="99"/>
    </row>
    <row r="61" spans="1:26" ht="345" x14ac:dyDescent="0.35">
      <c r="A61" s="164"/>
      <c r="B61" s="140"/>
      <c r="C61" s="165"/>
      <c r="D61" s="168" t="s">
        <v>395</v>
      </c>
      <c r="E61" s="169">
        <v>22.12</v>
      </c>
      <c r="F61" s="169" t="s">
        <v>396</v>
      </c>
      <c r="G61" s="135" t="s">
        <v>53</v>
      </c>
      <c r="H61" s="169" t="s">
        <v>397</v>
      </c>
      <c r="I61" s="135" t="s">
        <v>398</v>
      </c>
      <c r="J61" s="203" t="s">
        <v>424</v>
      </c>
      <c r="K61" s="135"/>
      <c r="L61" s="139" t="s">
        <v>399</v>
      </c>
      <c r="M61" s="169" t="s">
        <v>400</v>
      </c>
      <c r="N61" s="140">
        <v>6</v>
      </c>
      <c r="O61" s="140" t="s">
        <v>81</v>
      </c>
      <c r="P61" s="140" t="s">
        <v>17</v>
      </c>
      <c r="Q61" s="141" t="s">
        <v>46</v>
      </c>
      <c r="R61" s="132" t="s">
        <v>451</v>
      </c>
      <c r="S61" s="170" t="s">
        <v>401</v>
      </c>
      <c r="T61" s="132" t="s">
        <v>424</v>
      </c>
      <c r="U61" s="135" t="s">
        <v>394</v>
      </c>
      <c r="V61" s="136"/>
      <c r="W61" s="134"/>
      <c r="X61" s="153"/>
      <c r="Y61" s="102"/>
      <c r="Z61" s="99"/>
    </row>
    <row r="62" spans="1:26" ht="207" x14ac:dyDescent="0.35">
      <c r="A62" s="164"/>
      <c r="B62" s="140"/>
      <c r="C62" s="165"/>
      <c r="D62" s="171"/>
      <c r="E62" s="172"/>
      <c r="F62" s="169" t="s">
        <v>402</v>
      </c>
      <c r="G62" s="135" t="s">
        <v>54</v>
      </c>
      <c r="H62" s="169" t="s">
        <v>403</v>
      </c>
      <c r="I62" s="135" t="s">
        <v>398</v>
      </c>
      <c r="J62" s="203" t="s">
        <v>424</v>
      </c>
      <c r="K62" s="135"/>
      <c r="L62" s="139" t="s">
        <v>404</v>
      </c>
      <c r="M62" s="169" t="s">
        <v>405</v>
      </c>
      <c r="N62" s="140">
        <v>6</v>
      </c>
      <c r="O62" s="140" t="s">
        <v>81</v>
      </c>
      <c r="P62" s="140" t="s">
        <v>17</v>
      </c>
      <c r="Q62" s="141" t="s">
        <v>46</v>
      </c>
      <c r="R62" s="132" t="s">
        <v>451</v>
      </c>
      <c r="S62" s="170" t="s">
        <v>406</v>
      </c>
      <c r="T62" s="132" t="s">
        <v>424</v>
      </c>
      <c r="U62" s="139" t="s">
        <v>407</v>
      </c>
      <c r="V62" s="136"/>
      <c r="W62" s="134"/>
      <c r="X62" s="153"/>
      <c r="Y62" s="102"/>
      <c r="Z62" s="99"/>
    </row>
    <row r="63" spans="1:26" ht="230" x14ac:dyDescent="0.35">
      <c r="A63" s="164"/>
      <c r="B63" s="140"/>
      <c r="C63" s="165"/>
      <c r="D63" s="173" t="s">
        <v>408</v>
      </c>
      <c r="E63" s="140">
        <v>22.13</v>
      </c>
      <c r="F63" s="174" t="s">
        <v>409</v>
      </c>
      <c r="G63" s="175" t="s">
        <v>53</v>
      </c>
      <c r="H63" s="175" t="s">
        <v>410</v>
      </c>
      <c r="I63" s="174" t="s">
        <v>411</v>
      </c>
      <c r="J63" s="203" t="s">
        <v>424</v>
      </c>
      <c r="K63" s="175"/>
      <c r="L63" s="140" t="s">
        <v>412</v>
      </c>
      <c r="M63" s="169" t="s">
        <v>413</v>
      </c>
      <c r="N63" s="140">
        <v>6</v>
      </c>
      <c r="O63" s="140" t="s">
        <v>81</v>
      </c>
      <c r="P63" s="140" t="s">
        <v>17</v>
      </c>
      <c r="Q63" s="141" t="s">
        <v>46</v>
      </c>
      <c r="R63" s="132" t="s">
        <v>451</v>
      </c>
      <c r="S63" s="139" t="s">
        <v>414</v>
      </c>
      <c r="T63" s="132" t="s">
        <v>424</v>
      </c>
      <c r="U63" s="139" t="s">
        <v>415</v>
      </c>
      <c r="V63" s="136"/>
      <c r="W63" s="134"/>
      <c r="X63" s="153"/>
      <c r="Y63" s="102"/>
      <c r="Z63" s="99"/>
    </row>
    <row r="64" spans="1:26" ht="172.5" x14ac:dyDescent="0.35">
      <c r="A64" s="164"/>
      <c r="B64" s="140"/>
      <c r="C64" s="165"/>
      <c r="D64" s="176" t="s">
        <v>416</v>
      </c>
      <c r="E64" s="140">
        <v>22.14</v>
      </c>
      <c r="F64" s="140" t="s">
        <v>417</v>
      </c>
      <c r="G64" s="170" t="s">
        <v>53</v>
      </c>
      <c r="H64" s="140" t="s">
        <v>418</v>
      </c>
      <c r="I64" s="174" t="s">
        <v>419</v>
      </c>
      <c r="J64" s="203" t="s">
        <v>424</v>
      </c>
      <c r="K64" s="170"/>
      <c r="L64" s="167" t="s">
        <v>420</v>
      </c>
      <c r="M64" s="177" t="s">
        <v>421</v>
      </c>
      <c r="N64" s="140">
        <v>6</v>
      </c>
      <c r="O64" s="140" t="s">
        <v>81</v>
      </c>
      <c r="P64" s="140" t="s">
        <v>17</v>
      </c>
      <c r="Q64" s="141" t="s">
        <v>46</v>
      </c>
      <c r="R64" s="132" t="s">
        <v>451</v>
      </c>
      <c r="S64" s="140" t="s">
        <v>422</v>
      </c>
      <c r="T64" s="132" t="s">
        <v>424</v>
      </c>
      <c r="U64" s="177" t="s">
        <v>423</v>
      </c>
      <c r="V64" s="136"/>
      <c r="W64" s="134"/>
      <c r="X64" s="153"/>
      <c r="Y64" s="102"/>
      <c r="Z64" s="99"/>
    </row>
    <row r="65" spans="1:26" x14ac:dyDescent="0.35">
      <c r="A65" s="3"/>
      <c r="B65" s="7"/>
      <c r="C65" s="3"/>
      <c r="D65" s="3"/>
      <c r="E65" s="3"/>
      <c r="F65" s="3"/>
      <c r="G65" s="7"/>
      <c r="H65" s="3"/>
      <c r="I65" s="3"/>
      <c r="J65" s="3"/>
      <c r="K65" s="3"/>
      <c r="L65" s="3"/>
      <c r="M65" s="3"/>
      <c r="N65" s="3"/>
      <c r="O65" s="3"/>
      <c r="P65" s="7"/>
      <c r="Q65" s="4"/>
      <c r="R65" s="3"/>
      <c r="S65" s="3"/>
      <c r="T65" s="7"/>
      <c r="U65" s="4"/>
      <c r="V65" s="4"/>
      <c r="W65" s="4"/>
      <c r="X65" s="98"/>
      <c r="Y65" s="102"/>
      <c r="Z65" s="99"/>
    </row>
    <row r="66" spans="1:26" x14ac:dyDescent="0.35">
      <c r="A66" s="3"/>
      <c r="B66" s="7"/>
      <c r="C66" s="3"/>
      <c r="D66" s="3"/>
      <c r="E66" s="3"/>
      <c r="F66" s="3"/>
      <c r="G66" s="7"/>
      <c r="H66" s="3"/>
      <c r="I66" s="3"/>
      <c r="J66" s="3"/>
      <c r="K66" s="3"/>
      <c r="L66" s="3"/>
      <c r="M66" s="3"/>
      <c r="N66" s="3"/>
      <c r="O66" s="3"/>
      <c r="P66" s="7"/>
      <c r="Q66" s="4"/>
      <c r="R66" s="3"/>
      <c r="S66" s="3"/>
      <c r="T66" s="7"/>
      <c r="U66" s="4"/>
      <c r="V66" s="4"/>
      <c r="W66" s="4"/>
      <c r="X66" s="98"/>
      <c r="Y66" s="102"/>
      <c r="Z66" s="99"/>
    </row>
    <row r="67" spans="1:26" x14ac:dyDescent="0.35">
      <c r="A67" s="3"/>
      <c r="B67" s="7"/>
      <c r="C67" s="3"/>
      <c r="D67" s="3"/>
      <c r="E67" s="3"/>
      <c r="F67" s="3"/>
      <c r="G67" s="7"/>
      <c r="H67" s="3"/>
      <c r="I67" s="3"/>
      <c r="J67" s="3"/>
      <c r="K67" s="3"/>
      <c r="L67" s="3"/>
      <c r="M67" s="3"/>
      <c r="N67" s="3"/>
      <c r="O67" s="3"/>
      <c r="P67" s="7"/>
      <c r="Q67" s="4"/>
      <c r="R67" s="3"/>
      <c r="S67" s="3"/>
      <c r="T67" s="7"/>
      <c r="U67" s="4"/>
      <c r="V67" s="4"/>
      <c r="W67" s="4"/>
      <c r="X67" s="98"/>
      <c r="Y67" s="102"/>
      <c r="Z67" s="99"/>
    </row>
    <row r="68" spans="1:26" x14ac:dyDescent="0.35">
      <c r="A68" s="3"/>
      <c r="B68" s="7"/>
      <c r="C68" s="3"/>
      <c r="D68" s="3"/>
      <c r="E68" s="3"/>
      <c r="F68" s="3"/>
      <c r="G68" s="7"/>
      <c r="H68" s="3"/>
      <c r="I68" s="3"/>
      <c r="J68" s="3"/>
      <c r="K68" s="3"/>
      <c r="L68" s="3"/>
      <c r="M68" s="3"/>
      <c r="N68" s="3"/>
      <c r="O68" s="3"/>
      <c r="P68" s="7"/>
      <c r="Q68" s="4"/>
      <c r="R68" s="3"/>
      <c r="S68" s="3"/>
      <c r="T68" s="7"/>
      <c r="U68" s="4"/>
      <c r="V68" s="4"/>
      <c r="W68" s="4"/>
      <c r="X68" s="98"/>
      <c r="Y68" s="102"/>
      <c r="Z68" s="99"/>
    </row>
    <row r="69" spans="1:26" x14ac:dyDescent="0.35">
      <c r="A69" s="3"/>
      <c r="B69" s="7"/>
      <c r="C69" s="3"/>
      <c r="D69" s="3"/>
      <c r="E69" s="3"/>
      <c r="F69" s="3"/>
      <c r="G69" s="7"/>
      <c r="H69" s="3"/>
      <c r="I69" s="3"/>
      <c r="J69" s="3"/>
      <c r="K69" s="3"/>
      <c r="L69" s="3"/>
      <c r="M69" s="3"/>
      <c r="N69" s="3"/>
      <c r="O69" s="3"/>
      <c r="P69" s="7"/>
      <c r="Q69" s="4"/>
      <c r="R69" s="3"/>
      <c r="S69" s="3"/>
      <c r="T69" s="7"/>
      <c r="U69" s="4"/>
      <c r="V69" s="4"/>
      <c r="W69" s="4"/>
      <c r="X69" s="98"/>
      <c r="Y69" s="102"/>
      <c r="Z69" s="99"/>
    </row>
    <row r="70" spans="1:26" x14ac:dyDescent="0.35">
      <c r="A70" s="3"/>
      <c r="B70" s="7"/>
      <c r="C70" s="3"/>
      <c r="D70" s="3"/>
      <c r="E70" s="3"/>
      <c r="F70" s="3"/>
      <c r="G70" s="7"/>
      <c r="H70" s="3"/>
      <c r="I70" s="3"/>
      <c r="J70" s="3"/>
      <c r="K70" s="3"/>
      <c r="L70" s="3"/>
      <c r="M70" s="3"/>
      <c r="N70" s="3"/>
      <c r="O70" s="3"/>
      <c r="P70" s="7"/>
      <c r="Q70" s="4"/>
      <c r="R70" s="3"/>
      <c r="S70" s="3"/>
      <c r="T70" s="7"/>
      <c r="U70" s="4"/>
      <c r="V70" s="4"/>
      <c r="W70" s="4"/>
      <c r="X70" s="98"/>
      <c r="Y70" s="102"/>
      <c r="Z70" s="99"/>
    </row>
    <row r="71" spans="1:26" x14ac:dyDescent="0.35">
      <c r="A71" s="3"/>
      <c r="B71" s="7"/>
      <c r="C71" s="3"/>
      <c r="D71" s="3"/>
      <c r="E71" s="3"/>
      <c r="F71" s="3"/>
      <c r="G71" s="7"/>
      <c r="H71" s="3"/>
      <c r="I71" s="3"/>
      <c r="J71" s="3"/>
      <c r="K71" s="3"/>
      <c r="L71" s="3"/>
      <c r="M71" s="3"/>
      <c r="N71" s="3"/>
      <c r="O71" s="3"/>
      <c r="P71" s="7"/>
      <c r="Q71" s="4"/>
      <c r="R71" s="3"/>
      <c r="S71" s="3"/>
      <c r="T71" s="7"/>
      <c r="U71" s="4"/>
      <c r="V71" s="4"/>
      <c r="W71" s="4"/>
      <c r="X71" s="98"/>
      <c r="Y71" s="102"/>
      <c r="Z71" s="99"/>
    </row>
    <row r="72" spans="1:26" x14ac:dyDescent="0.35">
      <c r="A72" s="3"/>
      <c r="B72" s="7"/>
      <c r="C72" s="3"/>
      <c r="D72" s="3"/>
      <c r="E72" s="3"/>
      <c r="F72" s="3"/>
      <c r="G72" s="7"/>
      <c r="H72" s="3"/>
      <c r="I72" s="3"/>
      <c r="J72" s="3"/>
      <c r="K72" s="3"/>
      <c r="L72" s="3"/>
      <c r="M72" s="3"/>
      <c r="N72" s="3"/>
      <c r="O72" s="3"/>
      <c r="P72" s="7"/>
      <c r="Q72" s="4"/>
      <c r="R72" s="3"/>
      <c r="S72" s="3"/>
      <c r="T72" s="7"/>
      <c r="U72" s="4"/>
      <c r="V72" s="4"/>
      <c r="W72" s="4"/>
      <c r="X72" s="98"/>
      <c r="Y72" s="102"/>
      <c r="Z72" s="99"/>
    </row>
    <row r="73" spans="1:26" x14ac:dyDescent="0.35">
      <c r="A73" s="3"/>
      <c r="B73" s="7"/>
      <c r="C73" s="3"/>
      <c r="D73" s="3"/>
      <c r="E73" s="3"/>
      <c r="F73" s="3"/>
      <c r="G73" s="7"/>
      <c r="H73" s="3"/>
      <c r="I73" s="3"/>
      <c r="J73" s="3"/>
      <c r="K73" s="3"/>
      <c r="L73" s="3"/>
      <c r="M73" s="3"/>
      <c r="N73" s="3"/>
      <c r="O73" s="3"/>
      <c r="P73" s="7"/>
      <c r="Q73" s="4"/>
      <c r="R73" s="3"/>
      <c r="S73" s="3"/>
      <c r="T73" s="7"/>
      <c r="U73" s="4"/>
      <c r="V73" s="4"/>
      <c r="W73" s="4"/>
      <c r="X73" s="98"/>
      <c r="Y73" s="102"/>
      <c r="Z73" s="99"/>
    </row>
    <row r="74" spans="1:26" x14ac:dyDescent="0.35">
      <c r="A74" s="3"/>
      <c r="B74" s="7"/>
      <c r="C74" s="3"/>
      <c r="D74" s="3"/>
      <c r="E74" s="3"/>
      <c r="F74" s="3"/>
      <c r="G74" s="7"/>
      <c r="H74" s="3"/>
      <c r="I74" s="3"/>
      <c r="J74" s="3"/>
      <c r="K74" s="3"/>
      <c r="L74" s="3"/>
      <c r="M74" s="3"/>
      <c r="N74" s="3"/>
      <c r="O74" s="3"/>
      <c r="P74" s="7"/>
      <c r="Q74" s="4"/>
      <c r="R74" s="3"/>
      <c r="S74" s="3"/>
      <c r="T74" s="7"/>
      <c r="U74" s="4"/>
      <c r="V74" s="4"/>
      <c r="W74" s="4"/>
      <c r="X74" s="98"/>
      <c r="Y74" s="102"/>
      <c r="Z74" s="99"/>
    </row>
    <row r="75" spans="1:26" x14ac:dyDescent="0.35">
      <c r="A75" s="3"/>
      <c r="B75" s="7"/>
      <c r="C75" s="3"/>
      <c r="D75" s="3"/>
      <c r="E75" s="3"/>
      <c r="F75" s="3"/>
      <c r="G75" s="7"/>
      <c r="H75" s="3"/>
      <c r="I75" s="3"/>
      <c r="J75" s="3"/>
      <c r="K75" s="3"/>
      <c r="L75" s="3"/>
      <c r="M75" s="3"/>
      <c r="N75" s="3"/>
      <c r="O75" s="3"/>
      <c r="P75" s="7"/>
      <c r="Q75" s="4"/>
      <c r="R75" s="3"/>
      <c r="S75" s="3"/>
      <c r="T75" s="7"/>
      <c r="U75" s="4"/>
      <c r="V75" s="4"/>
      <c r="W75" s="4"/>
      <c r="X75" s="98"/>
      <c r="Y75" s="102"/>
      <c r="Z75" s="99"/>
    </row>
    <row r="76" spans="1:26" x14ac:dyDescent="0.35">
      <c r="A76" s="3"/>
      <c r="B76" s="7"/>
      <c r="C76" s="3"/>
      <c r="D76" s="3"/>
      <c r="E76" s="3"/>
      <c r="F76" s="3"/>
      <c r="G76" s="7"/>
      <c r="H76" s="3"/>
      <c r="I76" s="3"/>
      <c r="J76" s="3"/>
      <c r="K76" s="3"/>
      <c r="L76" s="3"/>
      <c r="M76" s="3"/>
      <c r="N76" s="3"/>
      <c r="O76" s="3"/>
      <c r="P76" s="7"/>
      <c r="Q76" s="4"/>
      <c r="R76" s="3"/>
      <c r="S76" s="3"/>
      <c r="T76" s="7"/>
      <c r="U76" s="4"/>
      <c r="V76" s="4"/>
      <c r="W76" s="4"/>
      <c r="X76" s="98"/>
      <c r="Y76" s="102"/>
      <c r="Z76" s="99"/>
    </row>
    <row r="77" spans="1:26" x14ac:dyDescent="0.35">
      <c r="A77" s="3"/>
      <c r="B77" s="7"/>
      <c r="C77" s="3"/>
      <c r="D77" s="3"/>
      <c r="E77" s="3"/>
      <c r="F77" s="3"/>
      <c r="G77" s="7"/>
      <c r="H77" s="3"/>
      <c r="I77" s="3"/>
      <c r="J77" s="3"/>
      <c r="K77" s="3"/>
      <c r="L77" s="3"/>
      <c r="M77" s="3"/>
      <c r="N77" s="3"/>
      <c r="O77" s="3"/>
      <c r="P77" s="7"/>
      <c r="Q77" s="4"/>
      <c r="R77" s="3"/>
      <c r="S77" s="3"/>
      <c r="T77" s="7"/>
      <c r="U77" s="4"/>
      <c r="V77" s="4"/>
      <c r="W77" s="4"/>
      <c r="X77" s="98"/>
      <c r="Y77" s="102"/>
      <c r="Z77" s="99"/>
    </row>
    <row r="78" spans="1:26" x14ac:dyDescent="0.35">
      <c r="A78" s="3"/>
      <c r="B78" s="7"/>
      <c r="C78" s="3"/>
      <c r="D78" s="3"/>
      <c r="E78" s="3"/>
      <c r="F78" s="3"/>
      <c r="G78" s="7"/>
      <c r="H78" s="3"/>
      <c r="I78" s="3"/>
      <c r="J78" s="3"/>
      <c r="K78" s="3"/>
      <c r="L78" s="3"/>
      <c r="M78" s="3"/>
      <c r="N78" s="3"/>
      <c r="O78" s="3"/>
      <c r="P78" s="7"/>
      <c r="Q78" s="4"/>
      <c r="R78" s="3"/>
      <c r="S78" s="3"/>
      <c r="T78" s="7"/>
      <c r="U78" s="4"/>
      <c r="V78" s="4"/>
      <c r="W78" s="4"/>
      <c r="X78" s="98"/>
      <c r="Y78" s="102"/>
      <c r="Z78" s="99"/>
    </row>
    <row r="79" spans="1:26" x14ac:dyDescent="0.35">
      <c r="A79" s="3"/>
      <c r="B79" s="7"/>
      <c r="C79" s="3"/>
      <c r="D79" s="3"/>
      <c r="E79" s="3"/>
      <c r="F79" s="3"/>
      <c r="G79" s="7"/>
      <c r="H79" s="3"/>
      <c r="I79" s="3"/>
      <c r="J79" s="3"/>
      <c r="K79" s="3"/>
      <c r="L79" s="3"/>
      <c r="M79" s="3"/>
      <c r="N79" s="3"/>
      <c r="O79" s="3"/>
      <c r="P79" s="7"/>
      <c r="Q79" s="4"/>
      <c r="R79" s="3"/>
      <c r="S79" s="3"/>
      <c r="T79" s="7"/>
      <c r="U79" s="4"/>
      <c r="V79" s="4"/>
      <c r="W79" s="4"/>
      <c r="X79" s="98"/>
      <c r="Y79" s="102"/>
      <c r="Z79" s="99"/>
    </row>
    <row r="80" spans="1:26" x14ac:dyDescent="0.35">
      <c r="A80" s="3"/>
      <c r="B80" s="7"/>
      <c r="C80" s="3"/>
      <c r="D80" s="3"/>
      <c r="E80" s="3"/>
      <c r="F80" s="3"/>
      <c r="G80" s="7"/>
      <c r="H80" s="3"/>
      <c r="I80" s="3"/>
      <c r="J80" s="3"/>
      <c r="K80" s="3"/>
      <c r="L80" s="3"/>
      <c r="M80" s="3"/>
      <c r="N80" s="3"/>
      <c r="O80" s="3"/>
      <c r="P80" s="7"/>
      <c r="Q80" s="4"/>
      <c r="R80" s="3"/>
      <c r="S80" s="3"/>
      <c r="T80" s="7"/>
      <c r="U80" s="4"/>
      <c r="V80" s="4"/>
      <c r="W80" s="4"/>
      <c r="X80" s="98"/>
      <c r="Y80" s="102"/>
      <c r="Z80" s="99"/>
    </row>
    <row r="81" spans="1:26" x14ac:dyDescent="0.35">
      <c r="A81" s="3"/>
      <c r="B81" s="7"/>
      <c r="C81" s="3"/>
      <c r="D81" s="3"/>
      <c r="E81" s="3"/>
      <c r="F81" s="3"/>
      <c r="G81" s="7"/>
      <c r="H81" s="3"/>
      <c r="I81" s="3"/>
      <c r="J81" s="3"/>
      <c r="K81" s="3"/>
      <c r="L81" s="3"/>
      <c r="M81" s="3"/>
      <c r="N81" s="3"/>
      <c r="O81" s="3"/>
      <c r="P81" s="7"/>
      <c r="Q81" s="4"/>
      <c r="R81" s="3"/>
      <c r="S81" s="3"/>
      <c r="T81" s="7"/>
      <c r="U81" s="4"/>
      <c r="V81" s="4"/>
      <c r="W81" s="4"/>
      <c r="X81" s="98"/>
      <c r="Y81" s="102"/>
      <c r="Z81" s="99"/>
    </row>
    <row r="82" spans="1:26" x14ac:dyDescent="0.35">
      <c r="A82" s="3"/>
      <c r="B82" s="7"/>
      <c r="C82" s="3"/>
      <c r="D82" s="3"/>
      <c r="E82" s="3"/>
      <c r="F82" s="3"/>
      <c r="G82" s="7"/>
      <c r="H82" s="3"/>
      <c r="I82" s="3"/>
      <c r="J82" s="3"/>
      <c r="K82" s="3"/>
      <c r="L82" s="3"/>
      <c r="M82" s="3"/>
      <c r="N82" s="3"/>
      <c r="O82" s="3"/>
      <c r="P82" s="7"/>
      <c r="Q82" s="4"/>
      <c r="R82" s="3"/>
      <c r="S82" s="3"/>
      <c r="T82" s="7"/>
      <c r="U82" s="4"/>
      <c r="V82" s="4"/>
      <c r="W82" s="4"/>
      <c r="X82" s="98"/>
      <c r="Y82" s="102"/>
      <c r="Z82" s="99"/>
    </row>
    <row r="83" spans="1:26" x14ac:dyDescent="0.35">
      <c r="A83" s="3"/>
      <c r="B83" s="7"/>
      <c r="C83" s="3"/>
      <c r="D83" s="3"/>
      <c r="E83" s="3"/>
      <c r="F83" s="3"/>
      <c r="G83" s="7"/>
      <c r="H83" s="3"/>
      <c r="I83" s="3"/>
      <c r="J83" s="3"/>
      <c r="K83" s="3"/>
      <c r="L83" s="3"/>
      <c r="M83" s="3"/>
      <c r="N83" s="3"/>
      <c r="O83" s="3"/>
      <c r="P83" s="7"/>
      <c r="Q83" s="4"/>
      <c r="R83" s="3"/>
      <c r="S83" s="3"/>
      <c r="T83" s="7"/>
      <c r="U83" s="4"/>
      <c r="V83" s="4"/>
      <c r="W83" s="4"/>
      <c r="X83" s="98"/>
      <c r="Y83" s="102"/>
      <c r="Z83" s="99"/>
    </row>
    <row r="84" spans="1:26" x14ac:dyDescent="0.35">
      <c r="A84" s="3"/>
      <c r="B84" s="7"/>
      <c r="C84" s="3"/>
      <c r="D84" s="3"/>
      <c r="E84" s="3"/>
      <c r="F84" s="3"/>
      <c r="G84" s="7"/>
      <c r="H84" s="3"/>
      <c r="I84" s="3"/>
      <c r="J84" s="3"/>
      <c r="K84" s="3"/>
      <c r="L84" s="3"/>
      <c r="M84" s="3"/>
      <c r="N84" s="3"/>
      <c r="O84" s="3"/>
      <c r="P84" s="7"/>
      <c r="Q84" s="4"/>
      <c r="R84" s="3"/>
      <c r="S84" s="3"/>
      <c r="T84" s="7"/>
      <c r="U84" s="4"/>
      <c r="V84" s="4"/>
      <c r="W84" s="4"/>
      <c r="X84" s="98"/>
      <c r="Y84" s="102"/>
      <c r="Z84" s="99"/>
    </row>
    <row r="85" spans="1:26" x14ac:dyDescent="0.35">
      <c r="A85" s="3"/>
      <c r="B85" s="7"/>
      <c r="C85" s="3"/>
      <c r="D85" s="3"/>
      <c r="E85" s="3"/>
      <c r="F85" s="3"/>
      <c r="G85" s="7"/>
      <c r="H85" s="3"/>
      <c r="I85" s="3"/>
      <c r="J85" s="3"/>
      <c r="K85" s="3"/>
      <c r="L85" s="3"/>
      <c r="M85" s="3"/>
      <c r="N85" s="3"/>
      <c r="O85" s="3"/>
      <c r="P85" s="7"/>
      <c r="Q85" s="4"/>
      <c r="R85" s="3"/>
      <c r="S85" s="3"/>
      <c r="T85" s="7"/>
      <c r="U85" s="4"/>
      <c r="V85" s="4"/>
      <c r="W85" s="4"/>
      <c r="X85" s="98"/>
      <c r="Y85" s="102"/>
      <c r="Z85" s="99"/>
    </row>
    <row r="86" spans="1:26" x14ac:dyDescent="0.35">
      <c r="A86" s="3"/>
      <c r="B86" s="7"/>
      <c r="C86" s="3"/>
      <c r="D86" s="3"/>
      <c r="E86" s="3"/>
      <c r="F86" s="3"/>
      <c r="G86" s="7"/>
      <c r="H86" s="3"/>
      <c r="I86" s="3"/>
      <c r="J86" s="3"/>
      <c r="K86" s="3"/>
      <c r="L86" s="3"/>
      <c r="M86" s="3"/>
      <c r="N86" s="3"/>
      <c r="O86" s="3"/>
      <c r="P86" s="7"/>
      <c r="Q86" s="4"/>
      <c r="R86" s="3"/>
      <c r="S86" s="3"/>
      <c r="T86" s="7"/>
      <c r="U86" s="4"/>
      <c r="V86" s="4"/>
      <c r="W86" s="4"/>
      <c r="X86" s="98"/>
      <c r="Y86" s="102"/>
      <c r="Z86" s="99"/>
    </row>
    <row r="87" spans="1:26" x14ac:dyDescent="0.35">
      <c r="A87" s="3"/>
      <c r="B87" s="7"/>
      <c r="C87" s="3"/>
      <c r="D87" s="3"/>
      <c r="E87" s="3"/>
      <c r="F87" s="3"/>
      <c r="G87" s="7"/>
      <c r="H87" s="3"/>
      <c r="I87" s="3"/>
      <c r="J87" s="3"/>
      <c r="K87" s="3"/>
      <c r="L87" s="3"/>
      <c r="M87" s="3"/>
      <c r="N87" s="3"/>
      <c r="O87" s="3"/>
      <c r="P87" s="7"/>
      <c r="Q87" s="4"/>
      <c r="R87" s="3"/>
      <c r="S87" s="3"/>
      <c r="T87" s="7"/>
      <c r="U87" s="4"/>
      <c r="V87" s="4"/>
      <c r="W87" s="4"/>
      <c r="X87" s="98"/>
      <c r="Y87" s="102"/>
      <c r="Z87" s="99"/>
    </row>
    <row r="88" spans="1:26" x14ac:dyDescent="0.35">
      <c r="A88" s="3"/>
      <c r="B88" s="7"/>
      <c r="C88" s="3"/>
      <c r="D88" s="3"/>
      <c r="E88" s="3"/>
      <c r="F88" s="3"/>
      <c r="G88" s="7"/>
      <c r="H88" s="3"/>
      <c r="I88" s="3"/>
      <c r="J88" s="3"/>
      <c r="K88" s="3"/>
      <c r="L88" s="3"/>
      <c r="M88" s="3"/>
      <c r="N88" s="3"/>
      <c r="O88" s="3"/>
      <c r="P88" s="7"/>
      <c r="Q88" s="4"/>
      <c r="R88" s="3"/>
      <c r="S88" s="3"/>
      <c r="T88" s="7"/>
      <c r="U88" s="4"/>
      <c r="V88" s="4"/>
      <c r="W88" s="4"/>
      <c r="X88" s="98"/>
      <c r="Y88" s="102"/>
      <c r="Z88" s="99"/>
    </row>
    <row r="89" spans="1:26" x14ac:dyDescent="0.35">
      <c r="A89" s="3"/>
      <c r="B89" s="7"/>
      <c r="C89" s="3"/>
      <c r="D89" s="3"/>
      <c r="E89" s="3"/>
      <c r="F89" s="3"/>
      <c r="G89" s="7"/>
      <c r="H89" s="3"/>
      <c r="I89" s="3"/>
      <c r="J89" s="3"/>
      <c r="K89" s="3"/>
      <c r="L89" s="3"/>
      <c r="M89" s="3"/>
      <c r="N89" s="3"/>
      <c r="O89" s="3"/>
      <c r="P89" s="7"/>
      <c r="Q89" s="4"/>
      <c r="R89" s="3"/>
      <c r="S89" s="3"/>
      <c r="T89" s="7"/>
      <c r="U89" s="4"/>
      <c r="V89" s="4"/>
      <c r="W89" s="4"/>
      <c r="X89" s="98"/>
      <c r="Y89" s="102"/>
      <c r="Z89" s="99"/>
    </row>
    <row r="90" spans="1:26" x14ac:dyDescent="0.35">
      <c r="A90" s="3"/>
      <c r="B90" s="7"/>
      <c r="C90" s="3"/>
      <c r="D90" s="3"/>
      <c r="E90" s="3"/>
      <c r="F90" s="3"/>
      <c r="G90" s="7"/>
      <c r="H90" s="3"/>
      <c r="I90" s="3"/>
      <c r="J90" s="3"/>
      <c r="K90" s="3"/>
      <c r="L90" s="3"/>
      <c r="M90" s="3"/>
      <c r="N90" s="3"/>
      <c r="O90" s="3"/>
      <c r="P90" s="7"/>
      <c r="Q90" s="4"/>
      <c r="R90" s="3"/>
      <c r="S90" s="3"/>
      <c r="T90" s="7"/>
      <c r="U90" s="4"/>
      <c r="V90" s="4"/>
      <c r="W90" s="4"/>
      <c r="X90" s="98"/>
      <c r="Y90" s="102"/>
      <c r="Z90" s="99"/>
    </row>
    <row r="91" spans="1:26" x14ac:dyDescent="0.35">
      <c r="A91" s="3"/>
      <c r="B91" s="7"/>
      <c r="C91" s="3"/>
      <c r="D91" s="3"/>
      <c r="E91" s="3"/>
      <c r="F91" s="3"/>
      <c r="G91" s="7"/>
      <c r="H91" s="3"/>
      <c r="I91" s="3"/>
      <c r="J91" s="3"/>
      <c r="K91" s="3"/>
      <c r="L91" s="3"/>
      <c r="M91" s="3"/>
      <c r="N91" s="3"/>
      <c r="O91" s="3"/>
      <c r="P91" s="7"/>
      <c r="Q91" s="4"/>
      <c r="R91" s="3"/>
      <c r="S91" s="3"/>
      <c r="T91" s="7"/>
      <c r="U91" s="4"/>
      <c r="V91" s="4"/>
      <c r="W91" s="4"/>
      <c r="X91" s="98"/>
      <c r="Y91" s="102"/>
      <c r="Z91" s="99"/>
    </row>
    <row r="92" spans="1:26" x14ac:dyDescent="0.35">
      <c r="A92" s="3"/>
      <c r="B92" s="7"/>
      <c r="C92" s="3"/>
      <c r="D92" s="3"/>
      <c r="E92" s="3"/>
      <c r="F92" s="3"/>
      <c r="G92" s="7"/>
      <c r="H92" s="3"/>
      <c r="I92" s="3"/>
      <c r="J92" s="3"/>
      <c r="K92" s="3"/>
      <c r="L92" s="3"/>
      <c r="M92" s="3"/>
      <c r="N92" s="3"/>
      <c r="O92" s="3"/>
      <c r="P92" s="7"/>
      <c r="Q92" s="4"/>
      <c r="R92" s="3"/>
      <c r="S92" s="3"/>
      <c r="T92" s="7"/>
      <c r="U92" s="4"/>
      <c r="V92" s="4"/>
      <c r="W92" s="4"/>
      <c r="X92" s="98"/>
      <c r="Y92" s="102"/>
      <c r="Z92" s="99"/>
    </row>
    <row r="93" spans="1:26" x14ac:dyDescent="0.35">
      <c r="A93" s="3"/>
      <c r="B93" s="7"/>
      <c r="C93" s="3"/>
      <c r="D93" s="3"/>
      <c r="E93" s="3"/>
      <c r="F93" s="3"/>
      <c r="G93" s="7"/>
      <c r="H93" s="3"/>
      <c r="I93" s="3"/>
      <c r="J93" s="3"/>
      <c r="K93" s="3"/>
      <c r="L93" s="3"/>
      <c r="M93" s="3"/>
      <c r="N93" s="3"/>
      <c r="O93" s="3"/>
      <c r="P93" s="7"/>
      <c r="Q93" s="4"/>
      <c r="R93" s="3"/>
      <c r="S93" s="3"/>
      <c r="T93" s="7"/>
      <c r="U93" s="4"/>
      <c r="V93" s="4"/>
      <c r="W93" s="4"/>
      <c r="X93" s="98"/>
      <c r="Y93" s="102"/>
      <c r="Z93" s="99"/>
    </row>
    <row r="94" spans="1:26" x14ac:dyDescent="0.35">
      <c r="A94" s="3"/>
      <c r="B94" s="7"/>
      <c r="C94" s="3"/>
      <c r="D94" s="3"/>
      <c r="E94" s="3"/>
      <c r="F94" s="3"/>
      <c r="G94" s="7"/>
      <c r="H94" s="3"/>
      <c r="I94" s="3"/>
      <c r="J94" s="3"/>
      <c r="K94" s="3"/>
      <c r="L94" s="3"/>
      <c r="M94" s="3"/>
      <c r="N94" s="3"/>
      <c r="O94" s="3"/>
      <c r="P94" s="7"/>
      <c r="Q94" s="4"/>
      <c r="R94" s="3"/>
      <c r="S94" s="3"/>
      <c r="T94" s="7"/>
      <c r="U94" s="4"/>
      <c r="V94" s="4"/>
      <c r="W94" s="4"/>
      <c r="X94" s="98"/>
      <c r="Y94" s="102"/>
      <c r="Z94" s="99"/>
    </row>
    <row r="95" spans="1:26" x14ac:dyDescent="0.35">
      <c r="A95" s="3"/>
      <c r="B95" s="7"/>
      <c r="C95" s="3"/>
      <c r="D95" s="3"/>
      <c r="E95" s="3"/>
      <c r="F95" s="3"/>
      <c r="G95" s="7"/>
      <c r="H95" s="3"/>
      <c r="I95" s="3"/>
      <c r="J95" s="3"/>
      <c r="K95" s="3"/>
      <c r="L95" s="3"/>
      <c r="M95" s="3"/>
      <c r="N95" s="3"/>
      <c r="O95" s="3"/>
      <c r="P95" s="7"/>
      <c r="Q95" s="4"/>
      <c r="R95" s="3"/>
      <c r="S95" s="3"/>
      <c r="T95" s="7"/>
      <c r="U95" s="4"/>
      <c r="V95" s="4"/>
      <c r="W95" s="4"/>
      <c r="X95" s="98"/>
      <c r="Y95" s="102"/>
      <c r="Z95" s="99"/>
    </row>
    <row r="96" spans="1:26" x14ac:dyDescent="0.35">
      <c r="A96" s="3"/>
      <c r="B96" s="7"/>
      <c r="C96" s="3"/>
      <c r="D96" s="3"/>
      <c r="E96" s="3"/>
      <c r="F96" s="3"/>
      <c r="G96" s="7"/>
      <c r="H96" s="3"/>
      <c r="I96" s="3"/>
      <c r="J96" s="3"/>
      <c r="K96" s="3"/>
      <c r="L96" s="3"/>
      <c r="M96" s="3"/>
      <c r="N96" s="3"/>
      <c r="O96" s="3"/>
      <c r="P96" s="7"/>
      <c r="Q96" s="4"/>
      <c r="R96" s="3"/>
      <c r="S96" s="3"/>
      <c r="T96" s="7"/>
      <c r="U96" s="4"/>
      <c r="V96" s="4"/>
      <c r="W96" s="4"/>
      <c r="X96" s="98"/>
      <c r="Y96" s="102"/>
      <c r="Z96" s="99"/>
    </row>
    <row r="97" spans="1:26" x14ac:dyDescent="0.35">
      <c r="A97" s="3"/>
      <c r="B97" s="7"/>
      <c r="C97" s="3"/>
      <c r="D97" s="3"/>
      <c r="E97" s="3"/>
      <c r="F97" s="3"/>
      <c r="G97" s="7"/>
      <c r="H97" s="3"/>
      <c r="I97" s="3"/>
      <c r="J97" s="3"/>
      <c r="K97" s="3"/>
      <c r="L97" s="3"/>
      <c r="M97" s="3"/>
      <c r="N97" s="3"/>
      <c r="O97" s="3"/>
      <c r="P97" s="7"/>
      <c r="Q97" s="4"/>
      <c r="R97" s="3"/>
      <c r="S97" s="3"/>
      <c r="T97" s="7"/>
      <c r="U97" s="4"/>
      <c r="V97" s="4"/>
      <c r="W97" s="4"/>
      <c r="X97" s="98"/>
      <c r="Y97" s="102"/>
      <c r="Z97" s="99"/>
    </row>
    <row r="98" spans="1:26" x14ac:dyDescent="0.35">
      <c r="A98" s="3"/>
      <c r="B98" s="7"/>
      <c r="C98" s="3"/>
      <c r="D98" s="3"/>
      <c r="E98" s="3"/>
      <c r="F98" s="3"/>
      <c r="G98" s="7"/>
      <c r="H98" s="3"/>
      <c r="I98" s="3"/>
      <c r="J98" s="3"/>
      <c r="K98" s="3"/>
      <c r="L98" s="3"/>
      <c r="M98" s="3"/>
      <c r="N98" s="3"/>
      <c r="O98" s="3"/>
      <c r="P98" s="7"/>
      <c r="Q98" s="4"/>
      <c r="R98" s="3"/>
      <c r="S98" s="3"/>
      <c r="T98" s="7"/>
      <c r="U98" s="4"/>
      <c r="V98" s="4"/>
      <c r="W98" s="4"/>
      <c r="X98" s="98"/>
      <c r="Y98" s="102"/>
      <c r="Z98" s="99"/>
    </row>
    <row r="99" spans="1:26" x14ac:dyDescent="0.35">
      <c r="A99" s="3"/>
      <c r="B99" s="7"/>
      <c r="C99" s="3"/>
      <c r="D99" s="3"/>
      <c r="E99" s="3"/>
      <c r="F99" s="3"/>
      <c r="G99" s="7"/>
      <c r="H99" s="3"/>
      <c r="I99" s="3"/>
      <c r="J99" s="3"/>
      <c r="K99" s="3"/>
      <c r="L99" s="3"/>
      <c r="M99" s="3"/>
      <c r="N99" s="3"/>
      <c r="O99" s="3"/>
      <c r="P99" s="7"/>
      <c r="Q99" s="4"/>
      <c r="R99" s="3"/>
      <c r="S99" s="3"/>
      <c r="T99" s="7"/>
      <c r="U99" s="4"/>
      <c r="V99" s="4"/>
      <c r="W99" s="4"/>
      <c r="X99" s="98"/>
      <c r="Y99" s="102"/>
      <c r="Z99" s="99"/>
    </row>
    <row r="100" spans="1:26" x14ac:dyDescent="0.35">
      <c r="A100" s="3"/>
      <c r="B100" s="7"/>
      <c r="C100" s="3"/>
      <c r="D100" s="3"/>
      <c r="E100" s="3"/>
      <c r="F100" s="3"/>
      <c r="G100" s="7"/>
      <c r="H100" s="3"/>
      <c r="I100" s="3"/>
      <c r="J100" s="3"/>
      <c r="K100" s="3"/>
      <c r="L100" s="3"/>
      <c r="M100" s="3"/>
      <c r="N100" s="3"/>
      <c r="O100" s="3"/>
      <c r="P100" s="7"/>
      <c r="Q100" s="4"/>
      <c r="R100" s="3"/>
      <c r="S100" s="3"/>
      <c r="T100" s="7"/>
      <c r="U100" s="4"/>
      <c r="V100" s="4"/>
      <c r="W100" s="4"/>
      <c r="X100" s="98"/>
      <c r="Y100" s="102"/>
      <c r="Z100" s="99"/>
    </row>
    <row r="101" spans="1:26" x14ac:dyDescent="0.35">
      <c r="A101" s="3"/>
      <c r="B101" s="7"/>
      <c r="C101" s="3"/>
      <c r="D101" s="3"/>
      <c r="E101" s="3"/>
      <c r="F101" s="3"/>
      <c r="G101" s="7"/>
      <c r="H101" s="3"/>
      <c r="I101" s="3"/>
      <c r="J101" s="3"/>
      <c r="K101" s="3"/>
      <c r="L101" s="3"/>
      <c r="M101" s="3"/>
      <c r="N101" s="3"/>
      <c r="O101" s="3"/>
      <c r="P101" s="7"/>
      <c r="Q101" s="4"/>
      <c r="R101" s="3"/>
      <c r="S101" s="3"/>
      <c r="T101" s="7"/>
      <c r="U101" s="4"/>
      <c r="V101" s="4"/>
      <c r="W101" s="4"/>
      <c r="X101" s="98"/>
      <c r="Y101" s="102"/>
      <c r="Z101" s="99"/>
    </row>
    <row r="102" spans="1:26" x14ac:dyDescent="0.35">
      <c r="A102" s="3"/>
      <c r="B102" s="7"/>
      <c r="C102" s="3"/>
      <c r="D102" s="3"/>
      <c r="E102" s="3"/>
      <c r="F102" s="3"/>
      <c r="G102" s="7"/>
      <c r="H102" s="3"/>
      <c r="I102" s="3"/>
      <c r="J102" s="3"/>
      <c r="K102" s="3"/>
      <c r="L102" s="3"/>
      <c r="M102" s="3"/>
      <c r="N102" s="3"/>
      <c r="O102" s="3"/>
      <c r="P102" s="7"/>
      <c r="Q102" s="4"/>
      <c r="R102" s="3"/>
      <c r="S102" s="3"/>
      <c r="T102" s="7"/>
      <c r="U102" s="4"/>
      <c r="V102" s="4"/>
      <c r="W102" s="4"/>
      <c r="X102" s="98"/>
      <c r="Y102" s="102"/>
      <c r="Z102" s="99"/>
    </row>
    <row r="103" spans="1:26" x14ac:dyDescent="0.35">
      <c r="A103" s="3"/>
      <c r="B103" s="7"/>
      <c r="C103" s="3"/>
      <c r="D103" s="3"/>
      <c r="E103" s="3"/>
      <c r="F103" s="3"/>
      <c r="G103" s="7"/>
      <c r="H103" s="3"/>
      <c r="I103" s="3"/>
      <c r="J103" s="3"/>
      <c r="K103" s="3"/>
      <c r="L103" s="3"/>
      <c r="M103" s="3"/>
      <c r="N103" s="3"/>
      <c r="O103" s="3"/>
      <c r="P103" s="7"/>
      <c r="Q103" s="4"/>
      <c r="R103" s="3"/>
      <c r="S103" s="3"/>
      <c r="T103" s="7"/>
      <c r="U103" s="4"/>
      <c r="V103" s="4"/>
      <c r="W103" s="4"/>
      <c r="X103" s="98"/>
      <c r="Y103" s="102"/>
      <c r="Z103" s="99"/>
    </row>
    <row r="104" spans="1:26" x14ac:dyDescent="0.35">
      <c r="A104" s="3"/>
      <c r="B104" s="7"/>
      <c r="C104" s="3"/>
      <c r="D104" s="3"/>
      <c r="E104" s="3"/>
      <c r="F104" s="3"/>
      <c r="G104" s="7"/>
      <c r="H104" s="3"/>
      <c r="I104" s="3"/>
      <c r="J104" s="3"/>
      <c r="K104" s="3"/>
      <c r="L104" s="3"/>
      <c r="M104" s="3"/>
      <c r="N104" s="3"/>
      <c r="O104" s="3"/>
      <c r="P104" s="7"/>
      <c r="Q104" s="4"/>
      <c r="R104" s="3"/>
      <c r="S104" s="3"/>
      <c r="T104" s="7"/>
      <c r="U104" s="4"/>
      <c r="V104" s="4"/>
      <c r="W104" s="4"/>
      <c r="X104" s="98"/>
      <c r="Y104" s="102"/>
      <c r="Z104" s="99"/>
    </row>
    <row r="105" spans="1:26" x14ac:dyDescent="0.35">
      <c r="A105" s="3"/>
      <c r="B105" s="7"/>
      <c r="C105" s="3"/>
      <c r="D105" s="3"/>
      <c r="E105" s="3"/>
      <c r="F105" s="3"/>
      <c r="G105" s="7"/>
      <c r="H105" s="3"/>
      <c r="I105" s="3"/>
      <c r="J105" s="3"/>
      <c r="K105" s="3"/>
      <c r="L105" s="3"/>
      <c r="M105" s="3"/>
      <c r="N105" s="3"/>
      <c r="O105" s="3"/>
      <c r="P105" s="7"/>
      <c r="Q105" s="4"/>
      <c r="R105" s="3"/>
      <c r="S105" s="3"/>
      <c r="T105" s="7"/>
      <c r="U105" s="4"/>
      <c r="V105" s="4"/>
      <c r="W105" s="4"/>
      <c r="X105" s="98"/>
      <c r="Y105" s="102"/>
      <c r="Z105" s="99"/>
    </row>
    <row r="106" spans="1:26" x14ac:dyDescent="0.35">
      <c r="A106" s="3"/>
      <c r="B106" s="7"/>
      <c r="C106" s="3"/>
      <c r="D106" s="3"/>
      <c r="E106" s="3"/>
      <c r="F106" s="3"/>
      <c r="G106" s="7"/>
      <c r="H106" s="3"/>
      <c r="I106" s="3"/>
      <c r="J106" s="3"/>
      <c r="K106" s="3"/>
      <c r="L106" s="3"/>
      <c r="M106" s="3"/>
      <c r="N106" s="3"/>
      <c r="O106" s="3"/>
      <c r="P106" s="7"/>
      <c r="Q106" s="4"/>
      <c r="R106" s="3"/>
      <c r="S106" s="3"/>
      <c r="T106" s="7"/>
      <c r="U106" s="4"/>
      <c r="V106" s="4"/>
      <c r="W106" s="4"/>
      <c r="X106" s="98"/>
      <c r="Y106" s="102"/>
      <c r="Z106" s="99"/>
    </row>
    <row r="107" spans="1:26" x14ac:dyDescent="0.35">
      <c r="A107" s="3"/>
      <c r="B107" s="7"/>
      <c r="C107" s="3"/>
      <c r="D107" s="3"/>
      <c r="E107" s="3"/>
      <c r="F107" s="3"/>
      <c r="G107" s="7"/>
      <c r="H107" s="3"/>
      <c r="I107" s="3"/>
      <c r="J107" s="3"/>
      <c r="K107" s="3"/>
      <c r="L107" s="3"/>
      <c r="M107" s="3"/>
      <c r="N107" s="3"/>
      <c r="O107" s="3"/>
      <c r="P107" s="7"/>
      <c r="Q107" s="4"/>
      <c r="R107" s="3"/>
      <c r="S107" s="3"/>
      <c r="T107" s="7"/>
      <c r="U107" s="4"/>
      <c r="V107" s="4"/>
      <c r="W107" s="4"/>
      <c r="X107" s="98"/>
      <c r="Y107" s="102"/>
      <c r="Z107" s="99"/>
    </row>
    <row r="108" spans="1:26" x14ac:dyDescent="0.35">
      <c r="A108" s="3"/>
      <c r="B108" s="7"/>
      <c r="C108" s="3"/>
      <c r="D108" s="3"/>
      <c r="E108" s="3"/>
      <c r="F108" s="3"/>
      <c r="G108" s="7"/>
      <c r="H108" s="3"/>
      <c r="I108" s="3"/>
      <c r="J108" s="3"/>
      <c r="K108" s="3"/>
      <c r="L108" s="3"/>
      <c r="M108" s="3"/>
      <c r="N108" s="3"/>
      <c r="O108" s="3"/>
      <c r="P108" s="7"/>
      <c r="Q108" s="4"/>
      <c r="R108" s="3"/>
      <c r="S108" s="3"/>
      <c r="T108" s="7"/>
      <c r="U108" s="4"/>
      <c r="V108" s="4"/>
      <c r="W108" s="4"/>
      <c r="X108" s="98"/>
      <c r="Y108" s="102"/>
      <c r="Z108" s="99"/>
    </row>
    <row r="109" spans="1:26" x14ac:dyDescent="0.35">
      <c r="A109" s="3"/>
      <c r="B109" s="7"/>
      <c r="C109" s="3"/>
      <c r="D109" s="3"/>
      <c r="E109" s="3"/>
      <c r="F109" s="3"/>
      <c r="G109" s="7"/>
      <c r="H109" s="3"/>
      <c r="I109" s="3"/>
      <c r="J109" s="3"/>
      <c r="K109" s="3"/>
      <c r="L109" s="3"/>
      <c r="M109" s="3"/>
      <c r="N109" s="3"/>
      <c r="O109" s="3"/>
      <c r="P109" s="7"/>
      <c r="Q109" s="4"/>
      <c r="R109" s="3"/>
      <c r="S109" s="3"/>
      <c r="T109" s="7"/>
      <c r="U109" s="4"/>
      <c r="V109" s="4"/>
      <c r="W109" s="4"/>
      <c r="X109" s="98"/>
      <c r="Y109" s="102"/>
      <c r="Z109" s="99"/>
    </row>
    <row r="110" spans="1:26" x14ac:dyDescent="0.35">
      <c r="A110" s="3"/>
      <c r="B110" s="7"/>
      <c r="C110" s="3"/>
      <c r="D110" s="3"/>
      <c r="E110" s="3"/>
      <c r="F110" s="3"/>
      <c r="G110" s="7"/>
      <c r="H110" s="3"/>
      <c r="I110" s="3"/>
      <c r="J110" s="3"/>
      <c r="K110" s="3"/>
      <c r="L110" s="3"/>
      <c r="M110" s="3"/>
      <c r="N110" s="3"/>
      <c r="O110" s="3"/>
      <c r="P110" s="7"/>
      <c r="Q110" s="4"/>
      <c r="R110" s="3"/>
      <c r="S110" s="3"/>
      <c r="T110" s="7"/>
      <c r="U110" s="4"/>
      <c r="V110" s="4"/>
      <c r="W110" s="4"/>
      <c r="X110" s="98"/>
      <c r="Y110" s="102"/>
      <c r="Z110" s="99"/>
    </row>
    <row r="111" spans="1:26" x14ac:dyDescent="0.35">
      <c r="A111" s="3"/>
      <c r="B111" s="7"/>
      <c r="C111" s="3"/>
      <c r="D111" s="3"/>
      <c r="E111" s="3"/>
      <c r="F111" s="3"/>
      <c r="G111" s="7"/>
      <c r="H111" s="3"/>
      <c r="I111" s="3"/>
      <c r="J111" s="3"/>
      <c r="K111" s="3"/>
      <c r="L111" s="3"/>
      <c r="M111" s="3"/>
      <c r="N111" s="3"/>
      <c r="O111" s="3"/>
      <c r="P111" s="7"/>
      <c r="Q111" s="4"/>
      <c r="R111" s="3"/>
      <c r="S111" s="3"/>
      <c r="T111" s="7"/>
      <c r="U111" s="4"/>
      <c r="V111" s="4"/>
      <c r="W111" s="4"/>
      <c r="X111" s="98"/>
      <c r="Y111" s="102"/>
      <c r="Z111" s="99"/>
    </row>
    <row r="112" spans="1:26" x14ac:dyDescent="0.35">
      <c r="A112" s="3"/>
      <c r="B112" s="7"/>
      <c r="C112" s="3"/>
      <c r="D112" s="3"/>
      <c r="E112" s="3"/>
      <c r="F112" s="3"/>
      <c r="G112" s="7"/>
      <c r="H112" s="3"/>
      <c r="I112" s="3"/>
      <c r="J112" s="3"/>
      <c r="K112" s="3"/>
      <c r="L112" s="3"/>
      <c r="M112" s="3"/>
      <c r="N112" s="3"/>
      <c r="O112" s="3"/>
      <c r="P112" s="7"/>
      <c r="Q112" s="4"/>
      <c r="R112" s="3"/>
      <c r="S112" s="3"/>
      <c r="T112" s="7"/>
      <c r="U112" s="4"/>
      <c r="V112" s="4"/>
      <c r="W112" s="4"/>
      <c r="X112" s="98"/>
      <c r="Y112" s="102"/>
      <c r="Z112" s="99"/>
    </row>
    <row r="113" spans="1:26" x14ac:dyDescent="0.35">
      <c r="A113" s="3"/>
      <c r="B113" s="7"/>
      <c r="C113" s="3"/>
      <c r="D113" s="3"/>
      <c r="E113" s="3"/>
      <c r="F113" s="3"/>
      <c r="G113" s="7"/>
      <c r="H113" s="3"/>
      <c r="I113" s="3"/>
      <c r="J113" s="3"/>
      <c r="K113" s="3"/>
      <c r="L113" s="3"/>
      <c r="M113" s="3"/>
      <c r="N113" s="3"/>
      <c r="O113" s="3"/>
      <c r="P113" s="7"/>
      <c r="Q113" s="4"/>
      <c r="R113" s="3"/>
      <c r="S113" s="3"/>
      <c r="T113" s="7"/>
      <c r="U113" s="4"/>
      <c r="V113" s="4"/>
      <c r="W113" s="4"/>
      <c r="X113" s="98"/>
      <c r="Y113" s="102"/>
      <c r="Z113" s="99"/>
    </row>
    <row r="114" spans="1:26" x14ac:dyDescent="0.35">
      <c r="A114" s="3"/>
      <c r="B114" s="7"/>
      <c r="C114" s="3"/>
      <c r="D114" s="3"/>
      <c r="E114" s="3"/>
      <c r="F114" s="3"/>
      <c r="G114" s="7"/>
      <c r="H114" s="3"/>
      <c r="I114" s="3"/>
      <c r="J114" s="3"/>
      <c r="K114" s="3"/>
      <c r="L114" s="3"/>
      <c r="M114" s="3"/>
      <c r="N114" s="3"/>
      <c r="O114" s="3"/>
      <c r="P114" s="7"/>
      <c r="Q114" s="4"/>
      <c r="R114" s="3"/>
      <c r="S114" s="3"/>
      <c r="T114" s="7"/>
      <c r="U114" s="4"/>
      <c r="V114" s="4"/>
      <c r="W114" s="4"/>
      <c r="X114" s="98"/>
      <c r="Y114" s="102"/>
      <c r="Z114" s="99"/>
    </row>
    <row r="115" spans="1:26" x14ac:dyDescent="0.35">
      <c r="A115" s="3"/>
      <c r="B115" s="7"/>
      <c r="C115" s="3"/>
      <c r="D115" s="3"/>
      <c r="E115" s="3"/>
      <c r="F115" s="3"/>
      <c r="G115" s="7"/>
      <c r="H115" s="3"/>
      <c r="I115" s="3"/>
      <c r="J115" s="3"/>
      <c r="K115" s="3"/>
      <c r="L115" s="3"/>
      <c r="M115" s="3"/>
      <c r="N115" s="3"/>
      <c r="O115" s="3"/>
      <c r="P115" s="7"/>
      <c r="Q115" s="4"/>
      <c r="R115" s="3"/>
      <c r="S115" s="3"/>
      <c r="T115" s="7"/>
      <c r="U115" s="4"/>
      <c r="V115" s="4"/>
      <c r="W115" s="4"/>
      <c r="X115" s="98"/>
      <c r="Y115" s="102"/>
      <c r="Z115" s="99"/>
    </row>
    <row r="116" spans="1:26" x14ac:dyDescent="0.35">
      <c r="A116" s="3"/>
      <c r="B116" s="7"/>
      <c r="C116" s="3"/>
      <c r="D116" s="3"/>
      <c r="E116" s="3"/>
      <c r="F116" s="3"/>
      <c r="G116" s="7"/>
      <c r="H116" s="3"/>
      <c r="I116" s="3"/>
      <c r="J116" s="3"/>
      <c r="K116" s="3"/>
      <c r="L116" s="3"/>
      <c r="M116" s="3"/>
      <c r="N116" s="3"/>
      <c r="O116" s="3"/>
      <c r="P116" s="7"/>
      <c r="Q116" s="4"/>
      <c r="R116" s="3"/>
      <c r="S116" s="3"/>
      <c r="T116" s="7"/>
      <c r="U116" s="4"/>
      <c r="V116" s="4"/>
      <c r="W116" s="4"/>
      <c r="X116" s="98"/>
      <c r="Y116" s="102"/>
      <c r="Z116" s="99"/>
    </row>
    <row r="117" spans="1:26" x14ac:dyDescent="0.35">
      <c r="A117" s="3"/>
      <c r="B117" s="7"/>
      <c r="C117" s="3"/>
      <c r="D117" s="3"/>
      <c r="E117" s="3"/>
      <c r="F117" s="3"/>
      <c r="G117" s="7"/>
      <c r="H117" s="3"/>
      <c r="I117" s="3"/>
      <c r="J117" s="3"/>
      <c r="K117" s="3"/>
      <c r="L117" s="3"/>
      <c r="M117" s="3"/>
      <c r="N117" s="3"/>
      <c r="O117" s="3"/>
      <c r="P117" s="7"/>
      <c r="Q117" s="4"/>
      <c r="R117" s="3"/>
      <c r="S117" s="3"/>
      <c r="T117" s="7"/>
      <c r="U117" s="4"/>
      <c r="V117" s="4"/>
      <c r="W117" s="4"/>
      <c r="X117" s="98"/>
      <c r="Y117" s="102"/>
      <c r="Z117" s="99"/>
    </row>
    <row r="118" spans="1:26" x14ac:dyDescent="0.35">
      <c r="A118" s="3"/>
      <c r="B118" s="7"/>
      <c r="C118" s="3"/>
      <c r="D118" s="3"/>
      <c r="E118" s="3"/>
      <c r="F118" s="3"/>
      <c r="G118" s="7"/>
      <c r="H118" s="3"/>
      <c r="I118" s="3"/>
      <c r="J118" s="3"/>
      <c r="K118" s="3"/>
      <c r="L118" s="3"/>
      <c r="M118" s="3"/>
      <c r="N118" s="3"/>
      <c r="O118" s="3"/>
      <c r="P118" s="7"/>
      <c r="Q118" s="4"/>
      <c r="R118" s="3"/>
      <c r="S118" s="3"/>
      <c r="T118" s="7"/>
      <c r="U118" s="4"/>
      <c r="V118" s="4"/>
      <c r="W118" s="4"/>
      <c r="X118" s="98"/>
      <c r="Y118" s="102"/>
      <c r="Z118" s="99"/>
    </row>
    <row r="119" spans="1:26" x14ac:dyDescent="0.35">
      <c r="A119" s="3"/>
      <c r="B119" s="7"/>
      <c r="C119" s="3"/>
      <c r="D119" s="3"/>
      <c r="E119" s="3"/>
      <c r="F119" s="3"/>
      <c r="G119" s="7"/>
      <c r="H119" s="3"/>
      <c r="I119" s="3"/>
      <c r="J119" s="3"/>
      <c r="K119" s="3"/>
      <c r="L119" s="3"/>
      <c r="M119" s="3"/>
      <c r="N119" s="3"/>
      <c r="O119" s="3"/>
      <c r="P119" s="7"/>
      <c r="Q119" s="4"/>
      <c r="R119" s="3"/>
      <c r="S119" s="3"/>
      <c r="T119" s="7"/>
      <c r="U119" s="4"/>
      <c r="V119" s="4"/>
      <c r="W119" s="4"/>
      <c r="X119" s="98"/>
      <c r="Y119" s="102"/>
      <c r="Z119" s="99"/>
    </row>
    <row r="120" spans="1:26" x14ac:dyDescent="0.35">
      <c r="A120" s="3"/>
      <c r="B120" s="7"/>
      <c r="C120" s="3"/>
      <c r="D120" s="3"/>
      <c r="E120" s="3"/>
      <c r="F120" s="3"/>
      <c r="G120" s="7"/>
      <c r="H120" s="3"/>
      <c r="I120" s="3"/>
      <c r="J120" s="3"/>
      <c r="K120" s="3"/>
      <c r="L120" s="3"/>
      <c r="M120" s="3"/>
      <c r="N120" s="3"/>
      <c r="O120" s="3"/>
      <c r="P120" s="7"/>
      <c r="Q120" s="4"/>
      <c r="R120" s="3"/>
      <c r="S120" s="3"/>
      <c r="T120" s="7"/>
      <c r="U120" s="4"/>
      <c r="V120" s="4"/>
      <c r="W120" s="4"/>
      <c r="X120" s="98"/>
      <c r="Y120" s="102"/>
      <c r="Z120" s="99"/>
    </row>
    <row r="121" spans="1:26" x14ac:dyDescent="0.35">
      <c r="A121" s="3"/>
      <c r="B121" s="7"/>
      <c r="C121" s="3"/>
      <c r="D121" s="3"/>
      <c r="E121" s="3"/>
      <c r="F121" s="3"/>
      <c r="G121" s="7"/>
      <c r="H121" s="3"/>
      <c r="I121" s="3"/>
      <c r="J121" s="3"/>
      <c r="K121" s="3"/>
      <c r="L121" s="3"/>
      <c r="M121" s="3"/>
      <c r="N121" s="3"/>
      <c r="O121" s="3"/>
      <c r="P121" s="7"/>
      <c r="Q121" s="4"/>
      <c r="R121" s="3"/>
      <c r="S121" s="3"/>
      <c r="T121" s="7"/>
      <c r="U121" s="4"/>
      <c r="V121" s="4"/>
      <c r="W121" s="4"/>
      <c r="X121" s="98"/>
      <c r="Y121" s="102"/>
      <c r="Z121" s="99"/>
    </row>
    <row r="122" spans="1:26" x14ac:dyDescent="0.35">
      <c r="A122" s="3"/>
      <c r="B122" s="7"/>
      <c r="C122" s="3"/>
      <c r="D122" s="3"/>
      <c r="E122" s="3"/>
      <c r="F122" s="3"/>
      <c r="G122" s="7"/>
      <c r="H122" s="3"/>
      <c r="I122" s="3"/>
      <c r="J122" s="3"/>
      <c r="K122" s="3"/>
      <c r="L122" s="3"/>
      <c r="M122" s="3"/>
      <c r="N122" s="3"/>
      <c r="O122" s="3"/>
      <c r="P122" s="7"/>
      <c r="Q122" s="4"/>
      <c r="R122" s="3"/>
      <c r="S122" s="3"/>
      <c r="T122" s="7"/>
      <c r="U122" s="4"/>
      <c r="V122" s="4"/>
      <c r="W122" s="4"/>
      <c r="X122" s="98"/>
      <c r="Y122" s="102"/>
      <c r="Z122" s="99"/>
    </row>
    <row r="123" spans="1:26" x14ac:dyDescent="0.35">
      <c r="A123" s="3"/>
      <c r="B123" s="7"/>
      <c r="C123" s="3"/>
      <c r="D123" s="3"/>
      <c r="E123" s="3"/>
      <c r="F123" s="3"/>
      <c r="G123" s="7"/>
      <c r="H123" s="3"/>
      <c r="I123" s="3"/>
      <c r="J123" s="3"/>
      <c r="K123" s="3"/>
      <c r="L123" s="3"/>
      <c r="M123" s="3"/>
      <c r="N123" s="3"/>
      <c r="O123" s="3"/>
      <c r="P123" s="7"/>
      <c r="Q123" s="4"/>
      <c r="R123" s="3"/>
      <c r="S123" s="3"/>
      <c r="T123" s="7"/>
      <c r="U123" s="4"/>
      <c r="V123" s="4"/>
      <c r="W123" s="4"/>
      <c r="X123" s="98"/>
      <c r="Y123" s="102"/>
      <c r="Z123" s="99"/>
    </row>
    <row r="124" spans="1:26" x14ac:dyDescent="0.35">
      <c r="A124" s="3"/>
      <c r="B124" s="7"/>
      <c r="C124" s="3"/>
      <c r="D124" s="3"/>
      <c r="E124" s="3"/>
      <c r="F124" s="3"/>
      <c r="G124" s="7"/>
      <c r="H124" s="3"/>
      <c r="I124" s="3"/>
      <c r="J124" s="3"/>
      <c r="K124" s="3"/>
      <c r="L124" s="3"/>
      <c r="M124" s="3"/>
      <c r="N124" s="3"/>
      <c r="O124" s="3"/>
      <c r="P124" s="7"/>
      <c r="Q124" s="4"/>
      <c r="R124" s="3"/>
      <c r="S124" s="3"/>
      <c r="T124" s="7"/>
      <c r="U124" s="4"/>
      <c r="V124" s="4"/>
      <c r="W124" s="4"/>
      <c r="X124" s="98"/>
      <c r="Y124" s="102"/>
      <c r="Z124" s="99"/>
    </row>
    <row r="125" spans="1:26" x14ac:dyDescent="0.35">
      <c r="A125" s="3"/>
      <c r="B125" s="7"/>
      <c r="C125" s="3"/>
      <c r="D125" s="3"/>
      <c r="E125" s="3"/>
      <c r="F125" s="3"/>
      <c r="G125" s="7"/>
      <c r="H125" s="3"/>
      <c r="I125" s="3"/>
      <c r="J125" s="3"/>
      <c r="K125" s="3"/>
      <c r="L125" s="3"/>
      <c r="M125" s="3"/>
      <c r="N125" s="3"/>
      <c r="O125" s="3"/>
      <c r="P125" s="7"/>
      <c r="Q125" s="4"/>
      <c r="R125" s="3"/>
      <c r="S125" s="3"/>
      <c r="T125" s="7"/>
      <c r="U125" s="4"/>
      <c r="V125" s="4"/>
      <c r="W125" s="4"/>
      <c r="X125" s="98"/>
      <c r="Y125" s="102"/>
      <c r="Z125" s="99"/>
    </row>
    <row r="126" spans="1:26" x14ac:dyDescent="0.35">
      <c r="A126" s="3"/>
      <c r="B126" s="7"/>
      <c r="C126" s="3"/>
      <c r="D126" s="3"/>
      <c r="E126" s="3"/>
      <c r="F126" s="3"/>
      <c r="G126" s="7"/>
      <c r="H126" s="3"/>
      <c r="I126" s="3"/>
      <c r="J126" s="3"/>
      <c r="K126" s="3"/>
      <c r="L126" s="3"/>
      <c r="M126" s="3"/>
      <c r="N126" s="3"/>
      <c r="O126" s="3"/>
      <c r="P126" s="7"/>
      <c r="Q126" s="4"/>
      <c r="R126" s="3"/>
      <c r="S126" s="3"/>
      <c r="T126" s="7"/>
      <c r="U126" s="4"/>
      <c r="V126" s="4"/>
      <c r="W126" s="4"/>
      <c r="X126" s="98"/>
      <c r="Y126" s="102"/>
      <c r="Z126" s="99"/>
    </row>
    <row r="127" spans="1:26" x14ac:dyDescent="0.35">
      <c r="A127" s="3"/>
      <c r="B127" s="7"/>
      <c r="C127" s="3"/>
      <c r="D127" s="3"/>
      <c r="E127" s="3"/>
      <c r="F127" s="3"/>
      <c r="G127" s="7"/>
      <c r="H127" s="3"/>
      <c r="I127" s="3"/>
      <c r="J127" s="3"/>
      <c r="K127" s="3"/>
      <c r="L127" s="3"/>
      <c r="M127" s="3"/>
      <c r="N127" s="3"/>
      <c r="O127" s="3"/>
      <c r="P127" s="7"/>
      <c r="Q127" s="4"/>
      <c r="R127" s="3"/>
      <c r="S127" s="3"/>
      <c r="T127" s="7"/>
      <c r="U127" s="4"/>
      <c r="V127" s="4"/>
      <c r="W127" s="4"/>
      <c r="X127" s="98"/>
      <c r="Y127" s="102"/>
      <c r="Z127" s="99"/>
    </row>
    <row r="128" spans="1:26" x14ac:dyDescent="0.35">
      <c r="A128" s="3"/>
      <c r="B128" s="7"/>
      <c r="C128" s="3"/>
      <c r="D128" s="3"/>
      <c r="E128" s="3"/>
      <c r="F128" s="3"/>
      <c r="G128" s="7"/>
      <c r="H128" s="3"/>
      <c r="I128" s="3"/>
      <c r="J128" s="3"/>
      <c r="K128" s="3"/>
      <c r="L128" s="3"/>
      <c r="M128" s="3"/>
      <c r="N128" s="3"/>
      <c r="O128" s="3"/>
      <c r="P128" s="7"/>
      <c r="Q128" s="4"/>
      <c r="R128" s="3"/>
      <c r="S128" s="3"/>
      <c r="T128" s="7"/>
      <c r="U128" s="4"/>
      <c r="V128" s="4"/>
      <c r="W128" s="4"/>
      <c r="X128" s="98"/>
      <c r="Y128" s="102"/>
      <c r="Z128" s="99"/>
    </row>
    <row r="129" spans="1:26" x14ac:dyDescent="0.35">
      <c r="A129" s="3"/>
      <c r="B129" s="7"/>
      <c r="C129" s="3"/>
      <c r="D129" s="3"/>
      <c r="E129" s="3"/>
      <c r="F129" s="3"/>
      <c r="G129" s="7"/>
      <c r="H129" s="3"/>
      <c r="I129" s="3"/>
      <c r="J129" s="3"/>
      <c r="K129" s="3"/>
      <c r="L129" s="3"/>
      <c r="M129" s="3"/>
      <c r="N129" s="3"/>
      <c r="O129" s="3"/>
      <c r="P129" s="7"/>
      <c r="Q129" s="4"/>
      <c r="R129" s="3"/>
      <c r="S129" s="3"/>
      <c r="T129" s="7"/>
      <c r="U129" s="4"/>
      <c r="V129" s="4"/>
      <c r="W129" s="4"/>
      <c r="X129" s="98"/>
      <c r="Y129" s="102"/>
      <c r="Z129" s="99"/>
    </row>
    <row r="130" spans="1:26" x14ac:dyDescent="0.35">
      <c r="A130" s="3"/>
      <c r="B130" s="7"/>
      <c r="C130" s="3"/>
      <c r="D130" s="3"/>
      <c r="E130" s="3"/>
      <c r="F130" s="3"/>
      <c r="G130" s="7"/>
      <c r="H130" s="3"/>
      <c r="I130" s="3"/>
      <c r="J130" s="3"/>
      <c r="K130" s="3"/>
      <c r="L130" s="3"/>
      <c r="M130" s="3"/>
      <c r="N130" s="3"/>
      <c r="O130" s="3"/>
      <c r="P130" s="7"/>
      <c r="Q130" s="4"/>
      <c r="R130" s="3"/>
      <c r="S130" s="3"/>
      <c r="T130" s="7"/>
      <c r="U130" s="4"/>
      <c r="V130" s="4"/>
      <c r="W130" s="4"/>
      <c r="X130" s="98"/>
      <c r="Y130" s="102"/>
      <c r="Z130" s="99"/>
    </row>
    <row r="131" spans="1:26" x14ac:dyDescent="0.35">
      <c r="A131" s="3"/>
      <c r="B131" s="7"/>
      <c r="C131" s="3"/>
      <c r="D131" s="3"/>
      <c r="E131" s="3"/>
      <c r="F131" s="3"/>
      <c r="G131" s="7"/>
      <c r="H131" s="3"/>
      <c r="I131" s="3"/>
      <c r="J131" s="3"/>
      <c r="K131" s="3"/>
      <c r="L131" s="3"/>
      <c r="M131" s="3"/>
      <c r="N131" s="3"/>
      <c r="O131" s="3"/>
      <c r="P131" s="7"/>
      <c r="Q131" s="4"/>
      <c r="R131" s="3"/>
      <c r="S131" s="3"/>
      <c r="T131" s="7"/>
      <c r="U131" s="4"/>
      <c r="V131" s="4"/>
      <c r="W131" s="4"/>
      <c r="X131" s="98"/>
      <c r="Y131" s="102"/>
      <c r="Z131" s="99"/>
    </row>
    <row r="132" spans="1:26" x14ac:dyDescent="0.35">
      <c r="A132" s="3"/>
      <c r="B132" s="7"/>
      <c r="C132" s="3"/>
      <c r="D132" s="3"/>
      <c r="E132" s="3"/>
      <c r="F132" s="3"/>
      <c r="G132" s="7"/>
      <c r="H132" s="3"/>
      <c r="I132" s="3"/>
      <c r="J132" s="3"/>
      <c r="K132" s="3"/>
      <c r="L132" s="3"/>
      <c r="M132" s="3"/>
      <c r="N132" s="3"/>
      <c r="O132" s="3"/>
      <c r="P132" s="7"/>
      <c r="Q132" s="4"/>
      <c r="R132" s="3"/>
      <c r="S132" s="3"/>
      <c r="T132" s="7"/>
      <c r="U132" s="4"/>
      <c r="V132" s="4"/>
      <c r="W132" s="4"/>
      <c r="X132" s="98"/>
      <c r="Y132" s="102"/>
      <c r="Z132" s="99"/>
    </row>
    <row r="133" spans="1:26" x14ac:dyDescent="0.35">
      <c r="A133" s="3"/>
      <c r="B133" s="7"/>
      <c r="C133" s="3"/>
      <c r="D133" s="3"/>
      <c r="E133" s="3"/>
      <c r="F133" s="3"/>
      <c r="G133" s="7"/>
      <c r="H133" s="3"/>
      <c r="I133" s="3"/>
      <c r="J133" s="3"/>
      <c r="K133" s="3"/>
      <c r="L133" s="3"/>
      <c r="M133" s="3"/>
      <c r="N133" s="3"/>
      <c r="O133" s="3"/>
      <c r="P133" s="7"/>
      <c r="Q133" s="4"/>
      <c r="R133" s="3"/>
      <c r="S133" s="3"/>
      <c r="T133" s="7"/>
      <c r="U133" s="4"/>
      <c r="V133" s="4"/>
      <c r="W133" s="4"/>
      <c r="X133" s="98"/>
      <c r="Y133" s="102"/>
      <c r="Z133" s="99"/>
    </row>
    <row r="134" spans="1:26" x14ac:dyDescent="0.35">
      <c r="A134" s="3"/>
      <c r="B134" s="7"/>
      <c r="C134" s="3"/>
      <c r="D134" s="3"/>
      <c r="E134" s="3"/>
      <c r="F134" s="3"/>
      <c r="G134" s="7"/>
      <c r="H134" s="3"/>
      <c r="I134" s="3"/>
      <c r="J134" s="3"/>
      <c r="K134" s="3"/>
      <c r="L134" s="3"/>
      <c r="M134" s="3"/>
      <c r="N134" s="3"/>
      <c r="O134" s="3"/>
      <c r="P134" s="7"/>
      <c r="Q134" s="4"/>
      <c r="R134" s="3"/>
      <c r="S134" s="3"/>
      <c r="T134" s="7"/>
      <c r="U134" s="4"/>
      <c r="V134" s="4"/>
      <c r="W134" s="4"/>
      <c r="X134" s="98"/>
      <c r="Y134" s="102"/>
      <c r="Z134" s="99"/>
    </row>
    <row r="135" spans="1:26" x14ac:dyDescent="0.35">
      <c r="A135" s="3"/>
      <c r="B135" s="7"/>
      <c r="C135" s="3"/>
      <c r="D135" s="3"/>
      <c r="E135" s="3"/>
      <c r="F135" s="3"/>
      <c r="G135" s="7"/>
      <c r="H135" s="3"/>
      <c r="I135" s="3"/>
      <c r="J135" s="3"/>
      <c r="K135" s="3"/>
      <c r="L135" s="3"/>
      <c r="M135" s="3"/>
      <c r="N135" s="3"/>
      <c r="O135" s="3"/>
      <c r="P135" s="7"/>
      <c r="Q135" s="4"/>
      <c r="R135" s="3"/>
      <c r="S135" s="3"/>
      <c r="T135" s="7"/>
      <c r="U135" s="4"/>
      <c r="V135" s="4"/>
      <c r="W135" s="4"/>
      <c r="X135" s="98"/>
      <c r="Y135" s="102"/>
      <c r="Z135" s="99"/>
    </row>
    <row r="136" spans="1:26" x14ac:dyDescent="0.35">
      <c r="A136" s="3"/>
      <c r="B136" s="7"/>
      <c r="C136" s="3"/>
      <c r="D136" s="3"/>
      <c r="E136" s="3"/>
      <c r="F136" s="3"/>
      <c r="G136" s="7"/>
      <c r="H136" s="3"/>
      <c r="I136" s="3"/>
      <c r="J136" s="3"/>
      <c r="K136" s="3"/>
      <c r="L136" s="3"/>
      <c r="M136" s="3"/>
      <c r="N136" s="3"/>
      <c r="O136" s="3"/>
      <c r="P136" s="7"/>
      <c r="Q136" s="4"/>
      <c r="R136" s="3"/>
      <c r="S136" s="3"/>
      <c r="T136" s="7"/>
      <c r="U136" s="4"/>
      <c r="V136" s="4"/>
      <c r="W136" s="4"/>
      <c r="X136" s="98"/>
      <c r="Y136" s="102"/>
      <c r="Z136" s="99"/>
    </row>
    <row r="137" spans="1:26" x14ac:dyDescent="0.35">
      <c r="A137" s="3"/>
      <c r="B137" s="7"/>
      <c r="C137" s="3"/>
      <c r="D137" s="3"/>
      <c r="E137" s="3"/>
      <c r="F137" s="3"/>
      <c r="G137" s="7"/>
      <c r="H137" s="3"/>
      <c r="I137" s="3"/>
      <c r="J137" s="3"/>
      <c r="K137" s="3"/>
      <c r="L137" s="3"/>
      <c r="M137" s="3"/>
      <c r="N137" s="3"/>
      <c r="O137" s="3"/>
      <c r="P137" s="7"/>
      <c r="Q137" s="4"/>
      <c r="R137" s="3"/>
      <c r="S137" s="3"/>
      <c r="T137" s="7"/>
      <c r="U137" s="4"/>
      <c r="V137" s="4"/>
      <c r="W137" s="4"/>
      <c r="X137" s="98"/>
      <c r="Y137" s="102"/>
      <c r="Z137" s="99"/>
    </row>
    <row r="138" spans="1:26" x14ac:dyDescent="0.35">
      <c r="A138" s="3"/>
      <c r="B138" s="7"/>
      <c r="C138" s="3"/>
      <c r="D138" s="3"/>
      <c r="E138" s="3"/>
      <c r="F138" s="3"/>
      <c r="G138" s="7"/>
      <c r="H138" s="3"/>
      <c r="I138" s="3"/>
      <c r="J138" s="3"/>
      <c r="K138" s="3"/>
      <c r="L138" s="3"/>
      <c r="M138" s="3"/>
      <c r="N138" s="3"/>
      <c r="O138" s="3"/>
      <c r="P138" s="7"/>
      <c r="Q138" s="4"/>
      <c r="R138" s="3"/>
      <c r="S138" s="3"/>
      <c r="T138" s="7"/>
      <c r="U138" s="4"/>
      <c r="V138" s="4"/>
      <c r="W138" s="4"/>
      <c r="X138" s="98"/>
      <c r="Y138" s="102"/>
      <c r="Z138" s="99"/>
    </row>
    <row r="139" spans="1:26" x14ac:dyDescent="0.35">
      <c r="A139" s="3"/>
      <c r="B139" s="7"/>
      <c r="C139" s="3"/>
      <c r="D139" s="3"/>
      <c r="E139" s="3"/>
      <c r="F139" s="3"/>
      <c r="G139" s="7"/>
      <c r="H139" s="3"/>
      <c r="I139" s="3"/>
      <c r="J139" s="3"/>
      <c r="K139" s="3"/>
      <c r="L139" s="3"/>
      <c r="M139" s="3"/>
      <c r="N139" s="3"/>
      <c r="O139" s="3"/>
      <c r="P139" s="7"/>
      <c r="Q139" s="4"/>
      <c r="R139" s="3"/>
      <c r="S139" s="3"/>
      <c r="T139" s="7"/>
      <c r="U139" s="4"/>
      <c r="V139" s="4"/>
      <c r="W139" s="4"/>
      <c r="X139" s="98"/>
      <c r="Y139" s="102"/>
      <c r="Z139" s="99"/>
    </row>
    <row r="140" spans="1:26" x14ac:dyDescent="0.35">
      <c r="A140" s="3"/>
      <c r="B140" s="7"/>
      <c r="C140" s="3"/>
      <c r="D140" s="3"/>
      <c r="E140" s="3"/>
      <c r="F140" s="3"/>
      <c r="G140" s="7"/>
      <c r="H140" s="3"/>
      <c r="I140" s="3"/>
      <c r="J140" s="3"/>
      <c r="K140" s="3"/>
      <c r="L140" s="3"/>
      <c r="M140" s="3"/>
      <c r="N140" s="3"/>
      <c r="O140" s="3"/>
      <c r="P140" s="7"/>
      <c r="Q140" s="4"/>
      <c r="R140" s="3"/>
      <c r="S140" s="3"/>
      <c r="T140" s="7"/>
      <c r="U140" s="4"/>
      <c r="V140" s="4"/>
      <c r="W140" s="4"/>
      <c r="X140" s="98"/>
      <c r="Y140" s="102"/>
      <c r="Z140" s="99"/>
    </row>
    <row r="141" spans="1:26" x14ac:dyDescent="0.35">
      <c r="A141" s="3"/>
      <c r="B141" s="7"/>
      <c r="C141" s="3"/>
      <c r="D141" s="3"/>
      <c r="E141" s="3"/>
      <c r="F141" s="3"/>
      <c r="G141" s="7"/>
      <c r="H141" s="3"/>
      <c r="I141" s="3"/>
      <c r="J141" s="3"/>
      <c r="K141" s="3"/>
      <c r="L141" s="3"/>
      <c r="M141" s="3"/>
      <c r="N141" s="3"/>
      <c r="O141" s="3"/>
      <c r="P141" s="7"/>
      <c r="Q141" s="4"/>
      <c r="R141" s="3"/>
      <c r="S141" s="3"/>
      <c r="T141" s="7"/>
      <c r="U141" s="4"/>
      <c r="V141" s="4"/>
      <c r="W141" s="4"/>
      <c r="X141" s="98"/>
      <c r="Y141" s="102"/>
      <c r="Z141" s="99"/>
    </row>
    <row r="142" spans="1:26" x14ac:dyDescent="0.35">
      <c r="A142" s="3"/>
      <c r="B142" s="7"/>
      <c r="C142" s="3"/>
      <c r="D142" s="3"/>
      <c r="E142" s="3"/>
      <c r="F142" s="3"/>
      <c r="G142" s="7"/>
      <c r="H142" s="3"/>
      <c r="I142" s="3"/>
      <c r="J142" s="3"/>
      <c r="K142" s="3"/>
      <c r="L142" s="3"/>
      <c r="M142" s="3"/>
      <c r="N142" s="3"/>
      <c r="O142" s="3"/>
      <c r="P142" s="7"/>
      <c r="Q142" s="4"/>
      <c r="R142" s="3"/>
      <c r="S142" s="3"/>
      <c r="T142" s="7"/>
      <c r="U142" s="4"/>
      <c r="V142" s="4"/>
      <c r="W142" s="4"/>
      <c r="X142" s="98"/>
      <c r="Y142" s="102"/>
      <c r="Z142" s="99"/>
    </row>
    <row r="143" spans="1:26" x14ac:dyDescent="0.35">
      <c r="A143" s="3"/>
      <c r="B143" s="7"/>
      <c r="C143" s="3"/>
      <c r="D143" s="3"/>
      <c r="E143" s="3"/>
      <c r="F143" s="3"/>
      <c r="G143" s="7"/>
      <c r="H143" s="3"/>
      <c r="I143" s="3"/>
      <c r="J143" s="3"/>
      <c r="K143" s="3"/>
      <c r="L143" s="3"/>
      <c r="M143" s="3"/>
      <c r="N143" s="3"/>
      <c r="O143" s="3"/>
      <c r="P143" s="7"/>
      <c r="Q143" s="4"/>
      <c r="R143" s="3"/>
      <c r="S143" s="3"/>
      <c r="T143" s="7"/>
      <c r="U143" s="4"/>
      <c r="V143" s="4"/>
      <c r="W143" s="4"/>
      <c r="X143" s="98"/>
      <c r="Y143" s="102"/>
      <c r="Z143" s="99"/>
    </row>
    <row r="144" spans="1:26" x14ac:dyDescent="0.35">
      <c r="A144" s="3"/>
      <c r="B144" s="7"/>
      <c r="C144" s="3"/>
      <c r="D144" s="3"/>
      <c r="E144" s="3"/>
      <c r="F144" s="3"/>
      <c r="G144" s="7"/>
      <c r="H144" s="3"/>
      <c r="I144" s="3"/>
      <c r="J144" s="3"/>
      <c r="K144" s="3"/>
      <c r="L144" s="3"/>
      <c r="M144" s="3"/>
      <c r="N144" s="3"/>
      <c r="O144" s="3"/>
      <c r="P144" s="7"/>
      <c r="Q144" s="4"/>
      <c r="R144" s="3"/>
      <c r="S144" s="3"/>
      <c r="T144" s="7"/>
      <c r="U144" s="4"/>
      <c r="V144" s="4"/>
      <c r="W144" s="4"/>
      <c r="X144" s="98"/>
      <c r="Y144" s="102"/>
      <c r="Z144" s="99"/>
    </row>
    <row r="145" spans="1:26" x14ac:dyDescent="0.35">
      <c r="A145" s="3"/>
      <c r="B145" s="7"/>
      <c r="C145" s="3"/>
      <c r="D145" s="3"/>
      <c r="E145" s="3"/>
      <c r="F145" s="3"/>
      <c r="G145" s="7"/>
      <c r="H145" s="3"/>
      <c r="I145" s="3"/>
      <c r="J145" s="3"/>
      <c r="K145" s="3"/>
      <c r="L145" s="3"/>
      <c r="M145" s="3"/>
      <c r="N145" s="3"/>
      <c r="O145" s="3"/>
      <c r="P145" s="7"/>
      <c r="Q145" s="4"/>
      <c r="R145" s="3"/>
      <c r="S145" s="3"/>
      <c r="T145" s="7"/>
      <c r="U145" s="4"/>
      <c r="V145" s="4"/>
      <c r="W145" s="4"/>
      <c r="X145" s="98"/>
      <c r="Y145" s="102"/>
      <c r="Z145" s="99"/>
    </row>
    <row r="146" spans="1:26" x14ac:dyDescent="0.35">
      <c r="A146" s="3"/>
      <c r="B146" s="7"/>
      <c r="C146" s="3"/>
      <c r="D146" s="3"/>
      <c r="E146" s="3"/>
      <c r="F146" s="3"/>
      <c r="G146" s="7"/>
      <c r="H146" s="3"/>
      <c r="I146" s="3"/>
      <c r="J146" s="3"/>
      <c r="K146" s="3"/>
      <c r="L146" s="3"/>
      <c r="M146" s="3"/>
      <c r="N146" s="3"/>
      <c r="O146" s="3"/>
      <c r="P146" s="7"/>
      <c r="Q146" s="4"/>
      <c r="R146" s="3"/>
      <c r="S146" s="3"/>
      <c r="T146" s="7"/>
      <c r="U146" s="4"/>
      <c r="V146" s="4"/>
      <c r="W146" s="4"/>
      <c r="X146" s="98"/>
      <c r="Y146" s="102"/>
      <c r="Z146" s="99"/>
    </row>
    <row r="147" spans="1:26" x14ac:dyDescent="0.35">
      <c r="A147" s="3"/>
      <c r="B147" s="7"/>
      <c r="C147" s="3"/>
      <c r="D147" s="3"/>
      <c r="E147" s="3"/>
      <c r="F147" s="3"/>
      <c r="G147" s="7"/>
      <c r="H147" s="3"/>
      <c r="I147" s="3"/>
      <c r="J147" s="3"/>
      <c r="K147" s="3"/>
      <c r="L147" s="3"/>
      <c r="M147" s="3"/>
      <c r="N147" s="3"/>
      <c r="O147" s="3"/>
      <c r="P147" s="7"/>
      <c r="Q147" s="4"/>
      <c r="R147" s="3"/>
      <c r="S147" s="3"/>
      <c r="T147" s="7"/>
      <c r="U147" s="4"/>
      <c r="V147" s="4"/>
      <c r="W147" s="4"/>
      <c r="X147" s="98"/>
      <c r="Y147" s="102"/>
      <c r="Z147" s="99"/>
    </row>
    <row r="148" spans="1:26" x14ac:dyDescent="0.35">
      <c r="A148" s="3"/>
      <c r="B148" s="7"/>
      <c r="C148" s="3"/>
      <c r="D148" s="3"/>
      <c r="E148" s="3"/>
      <c r="F148" s="3"/>
      <c r="G148" s="7"/>
      <c r="H148" s="3"/>
      <c r="I148" s="3"/>
      <c r="J148" s="3"/>
      <c r="K148" s="3"/>
      <c r="L148" s="3"/>
      <c r="M148" s="3"/>
      <c r="N148" s="3"/>
      <c r="O148" s="3"/>
      <c r="P148" s="7"/>
      <c r="Q148" s="4"/>
      <c r="R148" s="3"/>
      <c r="S148" s="3"/>
      <c r="T148" s="7"/>
      <c r="U148" s="4"/>
      <c r="V148" s="4"/>
      <c r="W148" s="4"/>
      <c r="X148" s="98"/>
      <c r="Y148" s="102"/>
      <c r="Z148" s="99"/>
    </row>
    <row r="149" spans="1:26" x14ac:dyDescent="0.35">
      <c r="A149" s="3"/>
      <c r="B149" s="7"/>
      <c r="C149" s="3"/>
      <c r="D149" s="3"/>
      <c r="E149" s="3"/>
      <c r="F149" s="3"/>
      <c r="G149" s="7"/>
      <c r="H149" s="3"/>
      <c r="I149" s="3"/>
      <c r="J149" s="3"/>
      <c r="K149" s="3"/>
      <c r="L149" s="3"/>
      <c r="M149" s="3"/>
      <c r="N149" s="3"/>
      <c r="O149" s="3"/>
      <c r="P149" s="7"/>
      <c r="Q149" s="4"/>
      <c r="R149" s="3"/>
      <c r="S149" s="3"/>
      <c r="T149" s="7"/>
      <c r="U149" s="4"/>
      <c r="V149" s="4"/>
      <c r="W149" s="4"/>
      <c r="X149" s="98"/>
      <c r="Y149" s="102"/>
      <c r="Z149" s="99"/>
    </row>
    <row r="150" spans="1:26" x14ac:dyDescent="0.35">
      <c r="A150" s="3"/>
      <c r="B150" s="7"/>
      <c r="C150" s="3"/>
      <c r="D150" s="3"/>
      <c r="E150" s="3"/>
      <c r="F150" s="3"/>
      <c r="G150" s="7"/>
      <c r="H150" s="3"/>
      <c r="I150" s="3"/>
      <c r="J150" s="3"/>
      <c r="K150" s="3"/>
      <c r="L150" s="3"/>
      <c r="M150" s="3"/>
      <c r="N150" s="3"/>
      <c r="O150" s="3"/>
      <c r="P150" s="7"/>
      <c r="Q150" s="4"/>
      <c r="R150" s="3"/>
      <c r="S150" s="3"/>
      <c r="T150" s="7"/>
      <c r="U150" s="4"/>
      <c r="V150" s="4"/>
      <c r="W150" s="4"/>
      <c r="X150" s="98"/>
      <c r="Y150" s="102"/>
      <c r="Z150" s="99"/>
    </row>
    <row r="151" spans="1:26" x14ac:dyDescent="0.35">
      <c r="A151" s="3"/>
      <c r="B151" s="7"/>
      <c r="C151" s="3"/>
      <c r="D151" s="3"/>
      <c r="E151" s="3"/>
      <c r="F151" s="3"/>
      <c r="G151" s="7"/>
      <c r="H151" s="3"/>
      <c r="I151" s="3"/>
      <c r="J151" s="3"/>
      <c r="K151" s="3"/>
      <c r="L151" s="3"/>
      <c r="M151" s="3"/>
      <c r="N151" s="3"/>
      <c r="O151" s="3"/>
      <c r="P151" s="7"/>
      <c r="Q151" s="4"/>
      <c r="R151" s="3"/>
      <c r="S151" s="3"/>
      <c r="T151" s="7"/>
      <c r="U151" s="4"/>
      <c r="V151" s="4"/>
      <c r="W151" s="4"/>
      <c r="X151" s="98"/>
      <c r="Y151" s="102"/>
      <c r="Z151" s="99"/>
    </row>
    <row r="152" spans="1:26" x14ac:dyDescent="0.35">
      <c r="A152" s="3"/>
      <c r="B152" s="7"/>
      <c r="C152" s="3"/>
      <c r="D152" s="3"/>
      <c r="E152" s="3"/>
      <c r="F152" s="3"/>
      <c r="G152" s="7"/>
      <c r="H152" s="3"/>
      <c r="I152" s="3"/>
      <c r="J152" s="3"/>
      <c r="K152" s="3"/>
      <c r="L152" s="3"/>
      <c r="M152" s="3"/>
      <c r="N152" s="3"/>
      <c r="O152" s="3"/>
      <c r="P152" s="7"/>
      <c r="Q152" s="4"/>
      <c r="R152" s="3"/>
      <c r="S152" s="3"/>
      <c r="T152" s="7"/>
      <c r="U152" s="4"/>
      <c r="V152" s="4"/>
      <c r="W152" s="4"/>
      <c r="X152" s="98"/>
      <c r="Y152" s="102"/>
      <c r="Z152" s="99"/>
    </row>
    <row r="153" spans="1:26" x14ac:dyDescent="0.35">
      <c r="A153" s="3"/>
      <c r="B153" s="7"/>
      <c r="C153" s="3"/>
      <c r="D153" s="3"/>
      <c r="E153" s="3"/>
      <c r="F153" s="3"/>
      <c r="G153" s="7"/>
      <c r="H153" s="3"/>
      <c r="I153" s="3"/>
      <c r="J153" s="3"/>
      <c r="K153" s="3"/>
      <c r="L153" s="3"/>
      <c r="M153" s="3"/>
      <c r="N153" s="3"/>
      <c r="O153" s="3"/>
      <c r="P153" s="7"/>
      <c r="Q153" s="4"/>
      <c r="R153" s="3"/>
      <c r="S153" s="3"/>
      <c r="T153" s="7"/>
      <c r="U153" s="4"/>
      <c r="V153" s="4"/>
      <c r="W153" s="4"/>
      <c r="X153" s="98"/>
      <c r="Y153" s="102"/>
      <c r="Z153" s="99"/>
    </row>
    <row r="154" spans="1:26" x14ac:dyDescent="0.35">
      <c r="A154" s="3"/>
      <c r="B154" s="7"/>
      <c r="C154" s="3"/>
      <c r="D154" s="3"/>
      <c r="E154" s="3"/>
      <c r="F154" s="3"/>
      <c r="G154" s="7"/>
      <c r="H154" s="3"/>
      <c r="I154" s="3"/>
      <c r="J154" s="3"/>
      <c r="K154" s="3"/>
      <c r="L154" s="3"/>
      <c r="M154" s="3"/>
      <c r="N154" s="3"/>
      <c r="O154" s="3"/>
      <c r="P154" s="7"/>
      <c r="Q154" s="4"/>
      <c r="R154" s="3"/>
      <c r="S154" s="3"/>
      <c r="T154" s="7"/>
      <c r="U154" s="4"/>
      <c r="V154" s="4"/>
      <c r="W154" s="4"/>
      <c r="X154" s="98"/>
      <c r="Y154" s="102"/>
      <c r="Z154" s="99"/>
    </row>
    <row r="155" spans="1:26" x14ac:dyDescent="0.35">
      <c r="A155" s="3"/>
      <c r="B155" s="7"/>
      <c r="C155" s="3"/>
      <c r="D155" s="3"/>
      <c r="E155" s="3"/>
      <c r="F155" s="3"/>
      <c r="G155" s="7"/>
      <c r="H155" s="3"/>
      <c r="I155" s="3"/>
      <c r="J155" s="3"/>
      <c r="K155" s="3"/>
      <c r="L155" s="3"/>
      <c r="M155" s="3"/>
      <c r="N155" s="3"/>
      <c r="O155" s="3"/>
      <c r="P155" s="7"/>
      <c r="Q155" s="4"/>
      <c r="R155" s="3"/>
      <c r="S155" s="3"/>
      <c r="T155" s="7"/>
      <c r="U155" s="4"/>
      <c r="V155" s="4"/>
      <c r="W155" s="4"/>
      <c r="X155" s="98"/>
      <c r="Y155" s="102"/>
      <c r="Z155" s="99"/>
    </row>
    <row r="156" spans="1:26" x14ac:dyDescent="0.35">
      <c r="A156" s="3"/>
      <c r="B156" s="7"/>
      <c r="C156" s="3"/>
      <c r="D156" s="3"/>
      <c r="E156" s="3"/>
      <c r="F156" s="3"/>
      <c r="G156" s="7"/>
      <c r="H156" s="3"/>
      <c r="I156" s="3"/>
      <c r="J156" s="3"/>
      <c r="K156" s="3"/>
      <c r="L156" s="3"/>
      <c r="M156" s="3"/>
      <c r="N156" s="3"/>
      <c r="O156" s="3"/>
      <c r="P156" s="7"/>
      <c r="Q156" s="4"/>
      <c r="R156" s="3"/>
      <c r="S156" s="3"/>
      <c r="T156" s="7"/>
      <c r="U156" s="4"/>
      <c r="V156" s="4"/>
      <c r="W156" s="4"/>
      <c r="X156" s="98"/>
      <c r="Y156" s="102"/>
      <c r="Z156" s="99"/>
    </row>
    <row r="157" spans="1:26" x14ac:dyDescent="0.35">
      <c r="A157" s="3"/>
      <c r="B157" s="7"/>
      <c r="C157" s="3"/>
      <c r="D157" s="3"/>
      <c r="E157" s="3"/>
      <c r="F157" s="3"/>
      <c r="G157" s="7"/>
      <c r="H157" s="3"/>
      <c r="I157" s="3"/>
      <c r="J157" s="3"/>
      <c r="K157" s="3"/>
      <c r="L157" s="3"/>
      <c r="M157" s="3"/>
      <c r="N157" s="3"/>
      <c r="O157" s="3"/>
      <c r="P157" s="7"/>
      <c r="Q157" s="4"/>
      <c r="R157" s="3"/>
      <c r="S157" s="3"/>
      <c r="T157" s="7"/>
      <c r="U157" s="4"/>
      <c r="V157" s="4"/>
      <c r="W157" s="4"/>
      <c r="X157" s="98"/>
      <c r="Y157" s="102"/>
      <c r="Z157" s="99"/>
    </row>
    <row r="158" spans="1:26" x14ac:dyDescent="0.35">
      <c r="A158" s="3"/>
      <c r="B158" s="7"/>
      <c r="C158" s="3"/>
      <c r="D158" s="3"/>
      <c r="E158" s="3"/>
      <c r="F158" s="3"/>
      <c r="G158" s="7"/>
      <c r="H158" s="3"/>
      <c r="I158" s="3"/>
      <c r="J158" s="3"/>
      <c r="K158" s="3"/>
      <c r="L158" s="3"/>
      <c r="M158" s="3"/>
      <c r="N158" s="3"/>
      <c r="O158" s="3"/>
      <c r="P158" s="7"/>
      <c r="Q158" s="4"/>
      <c r="R158" s="3"/>
      <c r="S158" s="3"/>
      <c r="T158" s="7"/>
      <c r="U158" s="4"/>
      <c r="V158" s="4"/>
      <c r="W158" s="4"/>
      <c r="X158" s="98"/>
      <c r="Y158" s="102"/>
      <c r="Z158" s="99"/>
    </row>
    <row r="159" spans="1:26" x14ac:dyDescent="0.35">
      <c r="A159" s="3"/>
      <c r="B159" s="7"/>
      <c r="C159" s="3"/>
      <c r="D159" s="3"/>
      <c r="E159" s="3"/>
      <c r="F159" s="3"/>
      <c r="G159" s="7"/>
      <c r="H159" s="3"/>
      <c r="I159" s="3"/>
      <c r="J159" s="3"/>
      <c r="K159" s="3"/>
      <c r="L159" s="3"/>
      <c r="M159" s="3"/>
      <c r="N159" s="3"/>
      <c r="O159" s="3"/>
      <c r="P159" s="7"/>
      <c r="Q159" s="4"/>
      <c r="R159" s="3"/>
      <c r="S159" s="3"/>
      <c r="T159" s="7"/>
      <c r="U159" s="4"/>
      <c r="V159" s="4"/>
      <c r="W159" s="4"/>
      <c r="X159" s="98"/>
      <c r="Y159" s="102"/>
      <c r="Z159" s="99"/>
    </row>
    <row r="160" spans="1:26" x14ac:dyDescent="0.35">
      <c r="A160" s="3"/>
      <c r="B160" s="7"/>
      <c r="C160" s="3"/>
      <c r="D160" s="3"/>
      <c r="E160" s="3"/>
      <c r="F160" s="3"/>
      <c r="G160" s="7"/>
      <c r="H160" s="3"/>
      <c r="I160" s="3"/>
      <c r="J160" s="3"/>
      <c r="K160" s="3"/>
      <c r="L160" s="3"/>
      <c r="M160" s="3"/>
      <c r="N160" s="3"/>
      <c r="O160" s="3"/>
      <c r="P160" s="7"/>
      <c r="Q160" s="4"/>
      <c r="R160" s="3"/>
      <c r="S160" s="3"/>
      <c r="T160" s="7"/>
      <c r="U160" s="4"/>
      <c r="V160" s="4"/>
      <c r="W160" s="4"/>
      <c r="X160" s="98"/>
      <c r="Y160" s="102"/>
      <c r="Z160" s="99"/>
    </row>
    <row r="161" spans="1:26" x14ac:dyDescent="0.35">
      <c r="A161" s="3"/>
      <c r="B161" s="7"/>
      <c r="C161" s="3"/>
      <c r="D161" s="3"/>
      <c r="E161" s="3"/>
      <c r="F161" s="3"/>
      <c r="G161" s="7"/>
      <c r="H161" s="3"/>
      <c r="I161" s="3"/>
      <c r="J161" s="3"/>
      <c r="K161" s="3"/>
      <c r="L161" s="3"/>
      <c r="M161" s="3"/>
      <c r="N161" s="3"/>
      <c r="O161" s="3"/>
      <c r="P161" s="7"/>
      <c r="Q161" s="4"/>
      <c r="R161" s="3"/>
      <c r="S161" s="3"/>
      <c r="T161" s="7"/>
      <c r="U161" s="4"/>
      <c r="V161" s="4"/>
      <c r="W161" s="4"/>
      <c r="X161" s="98"/>
      <c r="Y161" s="102"/>
      <c r="Z161" s="99"/>
    </row>
    <row r="162" spans="1:26" x14ac:dyDescent="0.35">
      <c r="A162" s="3"/>
      <c r="B162" s="7"/>
      <c r="C162" s="3"/>
      <c r="D162" s="3"/>
      <c r="E162" s="3"/>
      <c r="F162" s="3"/>
      <c r="G162" s="7"/>
      <c r="H162" s="3"/>
      <c r="I162" s="3"/>
      <c r="J162" s="3"/>
      <c r="K162" s="3"/>
      <c r="L162" s="3"/>
      <c r="M162" s="3"/>
      <c r="N162" s="3"/>
      <c r="O162" s="3"/>
      <c r="P162" s="7"/>
      <c r="Q162" s="4"/>
      <c r="R162" s="3"/>
      <c r="S162" s="3"/>
      <c r="T162" s="7"/>
      <c r="U162" s="4"/>
      <c r="V162" s="4"/>
      <c r="W162" s="4"/>
      <c r="X162" s="98"/>
      <c r="Y162" s="102"/>
      <c r="Z162" s="99"/>
    </row>
    <row r="163" spans="1:26" x14ac:dyDescent="0.35">
      <c r="A163" s="3"/>
      <c r="B163" s="7"/>
      <c r="C163" s="3"/>
      <c r="D163" s="3"/>
      <c r="E163" s="3"/>
      <c r="F163" s="3"/>
      <c r="G163" s="7"/>
      <c r="H163" s="3"/>
      <c r="I163" s="3"/>
      <c r="J163" s="3"/>
      <c r="K163" s="3"/>
      <c r="L163" s="3"/>
      <c r="M163" s="3"/>
      <c r="N163" s="3"/>
      <c r="O163" s="3"/>
      <c r="P163" s="7"/>
      <c r="Q163" s="4"/>
      <c r="R163" s="3"/>
      <c r="S163" s="3"/>
      <c r="T163" s="7"/>
      <c r="U163" s="4"/>
      <c r="V163" s="4"/>
      <c r="W163" s="4"/>
      <c r="X163" s="98"/>
      <c r="Y163" s="102"/>
      <c r="Z163" s="99"/>
    </row>
    <row r="164" spans="1:26" x14ac:dyDescent="0.35">
      <c r="A164" s="3"/>
      <c r="B164" s="7"/>
      <c r="C164" s="3"/>
      <c r="D164" s="3"/>
      <c r="E164" s="3"/>
      <c r="F164" s="3"/>
      <c r="G164" s="7"/>
      <c r="H164" s="3"/>
      <c r="I164" s="3"/>
      <c r="J164" s="3"/>
      <c r="K164" s="3"/>
      <c r="L164" s="3"/>
      <c r="M164" s="3"/>
      <c r="N164" s="3"/>
      <c r="O164" s="3"/>
      <c r="P164" s="7"/>
      <c r="Q164" s="4"/>
      <c r="R164" s="3"/>
      <c r="S164" s="3"/>
      <c r="T164" s="7"/>
      <c r="U164" s="4"/>
      <c r="V164" s="4"/>
      <c r="W164" s="4"/>
      <c r="X164" s="98"/>
      <c r="Y164" s="102"/>
      <c r="Z164" s="99"/>
    </row>
    <row r="165" spans="1:26" x14ac:dyDescent="0.35">
      <c r="A165" s="3"/>
      <c r="B165" s="7"/>
      <c r="C165" s="3"/>
      <c r="D165" s="3"/>
      <c r="E165" s="3"/>
      <c r="F165" s="3"/>
      <c r="G165" s="7"/>
      <c r="H165" s="3"/>
      <c r="I165" s="3"/>
      <c r="J165" s="3"/>
      <c r="K165" s="3"/>
      <c r="L165" s="3"/>
      <c r="M165" s="3"/>
      <c r="N165" s="3"/>
      <c r="O165" s="3"/>
      <c r="P165" s="7"/>
      <c r="Q165" s="4"/>
      <c r="R165" s="3"/>
      <c r="S165" s="3"/>
      <c r="T165" s="7"/>
      <c r="U165" s="4"/>
      <c r="V165" s="4"/>
      <c r="W165" s="4"/>
      <c r="X165" s="98"/>
      <c r="Y165" s="102"/>
      <c r="Z165" s="99"/>
    </row>
    <row r="166" spans="1:26" x14ac:dyDescent="0.35">
      <c r="A166" s="3"/>
      <c r="B166" s="7"/>
      <c r="C166" s="3"/>
      <c r="D166" s="3"/>
      <c r="E166" s="3"/>
      <c r="F166" s="3"/>
      <c r="G166" s="7"/>
      <c r="H166" s="3"/>
      <c r="I166" s="3"/>
      <c r="J166" s="3"/>
      <c r="K166" s="3"/>
      <c r="L166" s="3"/>
      <c r="M166" s="3"/>
      <c r="N166" s="3"/>
      <c r="O166" s="3"/>
      <c r="P166" s="7"/>
      <c r="Q166" s="4"/>
      <c r="R166" s="3"/>
      <c r="S166" s="3"/>
      <c r="T166" s="7"/>
      <c r="U166" s="4"/>
      <c r="V166" s="4"/>
      <c r="W166" s="4"/>
      <c r="X166" s="98"/>
      <c r="Y166" s="102"/>
      <c r="Z166" s="99"/>
    </row>
    <row r="167" spans="1:26" x14ac:dyDescent="0.35">
      <c r="A167" s="3"/>
      <c r="B167" s="7"/>
      <c r="C167" s="3"/>
      <c r="D167" s="3"/>
      <c r="E167" s="3"/>
      <c r="F167" s="3"/>
      <c r="G167" s="7"/>
      <c r="H167" s="3"/>
      <c r="I167" s="3"/>
      <c r="J167" s="3"/>
      <c r="K167" s="3"/>
      <c r="L167" s="3"/>
      <c r="M167" s="3"/>
      <c r="N167" s="3"/>
      <c r="O167" s="3"/>
      <c r="P167" s="7"/>
      <c r="Q167" s="4"/>
      <c r="R167" s="3"/>
      <c r="S167" s="3"/>
      <c r="T167" s="7"/>
      <c r="U167" s="4"/>
      <c r="V167" s="4"/>
      <c r="W167" s="4"/>
      <c r="X167" s="98"/>
      <c r="Y167" s="102"/>
      <c r="Z167" s="99"/>
    </row>
    <row r="168" spans="1:26" x14ac:dyDescent="0.35">
      <c r="A168" s="3"/>
      <c r="B168" s="7"/>
      <c r="C168" s="3"/>
      <c r="D168" s="3"/>
      <c r="E168" s="3"/>
      <c r="F168" s="3"/>
      <c r="G168" s="7"/>
      <c r="H168" s="3"/>
      <c r="I168" s="3"/>
      <c r="J168" s="3"/>
      <c r="K168" s="3"/>
      <c r="L168" s="3"/>
      <c r="M168" s="3"/>
      <c r="N168" s="3"/>
      <c r="O168" s="3"/>
      <c r="P168" s="7"/>
      <c r="Q168" s="4"/>
      <c r="R168" s="3"/>
      <c r="S168" s="3"/>
      <c r="T168" s="7"/>
      <c r="U168" s="4"/>
      <c r="V168" s="4"/>
      <c r="W168" s="4"/>
      <c r="X168" s="98"/>
      <c r="Y168" s="102"/>
      <c r="Z168" s="99"/>
    </row>
    <row r="169" spans="1:26" x14ac:dyDescent="0.35">
      <c r="A169" s="3"/>
      <c r="B169" s="7"/>
      <c r="C169" s="3"/>
      <c r="D169" s="3"/>
      <c r="E169" s="3"/>
      <c r="F169" s="3"/>
      <c r="G169" s="7"/>
      <c r="H169" s="3"/>
      <c r="I169" s="3"/>
      <c r="J169" s="3"/>
      <c r="K169" s="3"/>
      <c r="L169" s="3"/>
      <c r="M169" s="3"/>
      <c r="N169" s="3"/>
      <c r="O169" s="3"/>
      <c r="P169" s="7"/>
      <c r="Q169" s="4"/>
      <c r="R169" s="3"/>
      <c r="S169" s="3"/>
      <c r="T169" s="7"/>
      <c r="U169" s="4"/>
      <c r="V169" s="4"/>
      <c r="W169" s="4"/>
      <c r="X169" s="98"/>
      <c r="Y169" s="102"/>
      <c r="Z169" s="99"/>
    </row>
    <row r="170" spans="1:26" x14ac:dyDescent="0.35">
      <c r="A170" s="3"/>
      <c r="B170" s="7"/>
      <c r="C170" s="3"/>
      <c r="D170" s="3"/>
      <c r="E170" s="3"/>
      <c r="F170" s="3"/>
      <c r="G170" s="7"/>
      <c r="H170" s="3"/>
      <c r="I170" s="3"/>
      <c r="J170" s="3"/>
      <c r="K170" s="3"/>
      <c r="L170" s="3"/>
      <c r="M170" s="3"/>
      <c r="N170" s="3"/>
      <c r="O170" s="3"/>
      <c r="P170" s="7"/>
      <c r="Q170" s="4"/>
      <c r="R170" s="3"/>
      <c r="S170" s="3"/>
      <c r="T170" s="7"/>
      <c r="U170" s="4"/>
      <c r="V170" s="4"/>
      <c r="W170" s="4"/>
      <c r="X170" s="98"/>
      <c r="Y170" s="102"/>
      <c r="Z170" s="99"/>
    </row>
    <row r="171" spans="1:26" x14ac:dyDescent="0.35">
      <c r="A171" s="3"/>
      <c r="B171" s="7"/>
      <c r="C171" s="3"/>
      <c r="D171" s="3"/>
      <c r="E171" s="3"/>
      <c r="F171" s="3"/>
      <c r="G171" s="7"/>
      <c r="H171" s="3"/>
      <c r="I171" s="3"/>
      <c r="J171" s="3"/>
      <c r="K171" s="3"/>
      <c r="L171" s="3"/>
      <c r="M171" s="3"/>
      <c r="N171" s="3"/>
      <c r="O171" s="3"/>
      <c r="P171" s="7"/>
      <c r="Q171" s="4"/>
      <c r="R171" s="3"/>
      <c r="S171" s="3"/>
      <c r="T171" s="7"/>
      <c r="U171" s="4"/>
      <c r="V171" s="4"/>
      <c r="W171" s="4"/>
      <c r="X171" s="98"/>
      <c r="Y171" s="102"/>
      <c r="Z171" s="99"/>
    </row>
    <row r="172" spans="1:26" x14ac:dyDescent="0.35">
      <c r="A172" s="3"/>
      <c r="B172" s="7"/>
      <c r="C172" s="3"/>
      <c r="D172" s="3"/>
      <c r="E172" s="3"/>
      <c r="F172" s="3"/>
      <c r="G172" s="7"/>
      <c r="H172" s="3"/>
      <c r="I172" s="3"/>
      <c r="J172" s="3"/>
      <c r="K172" s="3"/>
      <c r="L172" s="3"/>
      <c r="M172" s="3"/>
      <c r="N172" s="3"/>
      <c r="O172" s="3"/>
      <c r="P172" s="7"/>
      <c r="Q172" s="4"/>
      <c r="R172" s="3"/>
      <c r="S172" s="3"/>
      <c r="T172" s="7"/>
      <c r="U172" s="4"/>
      <c r="V172" s="4"/>
      <c r="W172" s="4"/>
      <c r="X172" s="98"/>
      <c r="Y172" s="102"/>
      <c r="Z172" s="99"/>
    </row>
    <row r="173" spans="1:26" x14ac:dyDescent="0.35">
      <c r="A173" s="3"/>
      <c r="B173" s="7"/>
      <c r="C173" s="3"/>
      <c r="D173" s="3"/>
      <c r="E173" s="3"/>
      <c r="F173" s="3"/>
      <c r="G173" s="7"/>
      <c r="H173" s="3"/>
      <c r="I173" s="3"/>
      <c r="J173" s="3"/>
      <c r="K173" s="3"/>
      <c r="L173" s="3"/>
      <c r="M173" s="3"/>
      <c r="N173" s="3"/>
      <c r="O173" s="3"/>
      <c r="P173" s="7"/>
      <c r="Q173" s="4"/>
      <c r="R173" s="3"/>
      <c r="S173" s="3"/>
      <c r="T173" s="7"/>
      <c r="U173" s="4"/>
      <c r="V173" s="4"/>
      <c r="W173" s="4"/>
      <c r="X173" s="98"/>
      <c r="Y173" s="102"/>
      <c r="Z173" s="99"/>
    </row>
    <row r="174" spans="1:26" x14ac:dyDescent="0.35">
      <c r="A174" s="3"/>
      <c r="B174" s="7"/>
      <c r="C174" s="3"/>
      <c r="D174" s="3"/>
      <c r="E174" s="3"/>
      <c r="F174" s="3"/>
      <c r="G174" s="7"/>
      <c r="H174" s="3"/>
      <c r="I174" s="3"/>
      <c r="J174" s="3"/>
      <c r="K174" s="3"/>
      <c r="L174" s="3"/>
      <c r="M174" s="3"/>
      <c r="N174" s="3"/>
      <c r="O174" s="3"/>
      <c r="P174" s="7"/>
      <c r="Q174" s="4"/>
      <c r="R174" s="3"/>
      <c r="S174" s="3"/>
      <c r="T174" s="7"/>
      <c r="U174" s="4"/>
      <c r="V174" s="4"/>
      <c r="W174" s="4"/>
      <c r="X174" s="98"/>
      <c r="Y174" s="102"/>
      <c r="Z174" s="99"/>
    </row>
    <row r="175" spans="1:26" x14ac:dyDescent="0.35">
      <c r="D175" s="3"/>
      <c r="E175" s="3"/>
      <c r="F175" s="3"/>
      <c r="G175" s="7"/>
      <c r="H175" s="3"/>
      <c r="I175" s="3"/>
      <c r="J175" s="3"/>
      <c r="K175" s="3"/>
      <c r="L175" s="3"/>
      <c r="M175" s="3"/>
      <c r="N175" s="3"/>
      <c r="O175" s="3"/>
      <c r="P175" s="7"/>
      <c r="Q175" s="4"/>
      <c r="R175" s="3"/>
      <c r="S175" s="3"/>
      <c r="T175" s="7"/>
      <c r="U175" s="4"/>
      <c r="V175" s="4"/>
      <c r="W175" s="4"/>
      <c r="X175" s="98"/>
      <c r="Y175" s="103"/>
      <c r="Z175" s="99"/>
    </row>
    <row r="176" spans="1:26" x14ac:dyDescent="0.35">
      <c r="D176" s="3"/>
      <c r="E176" s="3"/>
      <c r="F176" s="3"/>
      <c r="G176" s="7"/>
      <c r="H176" s="3"/>
      <c r="I176" s="3"/>
      <c r="J176" s="3"/>
      <c r="K176" s="3"/>
      <c r="L176" s="3"/>
      <c r="M176" s="3"/>
      <c r="N176" s="3"/>
      <c r="O176" s="3"/>
      <c r="P176" s="7"/>
      <c r="Q176" s="4"/>
      <c r="R176" s="3"/>
      <c r="S176" s="3"/>
      <c r="T176" s="7"/>
      <c r="U176" s="4"/>
      <c r="V176" s="4"/>
      <c r="W176" s="4"/>
      <c r="X176" s="98"/>
      <c r="Y176" s="99"/>
      <c r="Z176" s="99"/>
    </row>
    <row r="177" spans="4:26" x14ac:dyDescent="0.35">
      <c r="D177" s="3"/>
      <c r="E177" s="3"/>
      <c r="F177" s="3"/>
      <c r="G177" s="7"/>
      <c r="H177" s="3"/>
      <c r="I177" s="3"/>
      <c r="J177" s="3"/>
      <c r="K177" s="3"/>
      <c r="L177" s="3"/>
      <c r="M177" s="3"/>
      <c r="N177" s="3"/>
      <c r="O177" s="3"/>
      <c r="P177" s="7"/>
      <c r="Q177" s="4"/>
      <c r="R177" s="3"/>
      <c r="S177" s="3"/>
      <c r="T177" s="7"/>
      <c r="U177" s="4"/>
      <c r="V177" s="4"/>
      <c r="W177" s="4"/>
      <c r="X177" s="98"/>
      <c r="Y177" s="99"/>
      <c r="Z177" s="99"/>
    </row>
    <row r="178" spans="4:26" x14ac:dyDescent="0.35">
      <c r="D178" s="3"/>
      <c r="E178" s="3"/>
      <c r="F178" s="3"/>
      <c r="G178" s="7"/>
      <c r="H178" s="3"/>
      <c r="I178" s="3"/>
      <c r="J178" s="3"/>
      <c r="K178" s="3"/>
      <c r="L178" s="3"/>
      <c r="M178" s="3"/>
      <c r="N178" s="3"/>
      <c r="O178" s="3"/>
      <c r="P178" s="7"/>
      <c r="Q178" s="4"/>
      <c r="R178" s="3"/>
      <c r="S178" s="3"/>
      <c r="T178" s="7"/>
      <c r="U178" s="4"/>
      <c r="V178" s="4"/>
      <c r="W178" s="4"/>
      <c r="X178" s="98"/>
      <c r="Y178" s="99"/>
      <c r="Z178" s="99"/>
    </row>
    <row r="179" spans="4:26" x14ac:dyDescent="0.35">
      <c r="K179" s="2"/>
      <c r="Y179" s="99"/>
      <c r="Z179" s="99"/>
    </row>
    <row r="180" spans="4:26" x14ac:dyDescent="0.35">
      <c r="K180" s="2"/>
      <c r="X180" s="51"/>
      <c r="Y180" s="99"/>
      <c r="Z180" s="99"/>
    </row>
    <row r="181" spans="4:26" x14ac:dyDescent="0.35">
      <c r="K181" s="2"/>
      <c r="X181" s="51"/>
      <c r="Y181" s="99"/>
      <c r="Z181" s="99"/>
    </row>
    <row r="182" spans="4:26" x14ac:dyDescent="0.35">
      <c r="K182" s="2"/>
      <c r="X182" s="51"/>
      <c r="Y182" s="99"/>
      <c r="Z182" s="99"/>
    </row>
    <row r="183" spans="4:26" x14ac:dyDescent="0.35">
      <c r="K183" s="2"/>
      <c r="X183" s="51"/>
      <c r="Y183" s="99"/>
      <c r="Z183" s="99"/>
    </row>
    <row r="184" spans="4:26" x14ac:dyDescent="0.35">
      <c r="K184" s="2"/>
      <c r="X184" s="51"/>
      <c r="Y184" s="99"/>
      <c r="Z184" s="99"/>
    </row>
    <row r="185" spans="4:26" x14ac:dyDescent="0.35">
      <c r="K185" s="2"/>
      <c r="X185" s="51"/>
      <c r="Y185" s="99"/>
      <c r="Z185" s="99"/>
    </row>
    <row r="186" spans="4:26" x14ac:dyDescent="0.35">
      <c r="K186" s="2"/>
      <c r="X186" s="51"/>
      <c r="Y186" s="99"/>
      <c r="Z186" s="99"/>
    </row>
    <row r="187" spans="4:26" x14ac:dyDescent="0.35">
      <c r="K187" s="2"/>
      <c r="X187" s="51"/>
      <c r="Y187" s="99"/>
      <c r="Z187" s="99"/>
    </row>
    <row r="188" spans="4:26" x14ac:dyDescent="0.35">
      <c r="K188" s="2"/>
      <c r="X188" s="51"/>
      <c r="Y188" s="99"/>
      <c r="Z188" s="99"/>
    </row>
    <row r="189" spans="4:26" x14ac:dyDescent="0.35">
      <c r="K189" s="2"/>
      <c r="X189" s="51"/>
      <c r="Y189" s="99"/>
      <c r="Z189" s="99"/>
    </row>
    <row r="190" spans="4:26" x14ac:dyDescent="0.35">
      <c r="K190" s="2"/>
      <c r="X190" s="51"/>
      <c r="Y190" s="99"/>
      <c r="Z190" s="99"/>
    </row>
    <row r="191" spans="4:26" x14ac:dyDescent="0.35">
      <c r="K191" s="2"/>
      <c r="X191" s="51"/>
      <c r="Y191" s="99"/>
      <c r="Z191" s="99"/>
    </row>
    <row r="192" spans="4:26" x14ac:dyDescent="0.35">
      <c r="K192" s="2"/>
      <c r="X192" s="51"/>
    </row>
    <row r="193" spans="11:24" x14ac:dyDescent="0.35">
      <c r="K193" s="2"/>
      <c r="X193" s="51"/>
    </row>
    <row r="194" spans="11:24" x14ac:dyDescent="0.35">
      <c r="K194" s="2"/>
      <c r="X194" s="51"/>
    </row>
    <row r="195" spans="11:24" x14ac:dyDescent="0.35">
      <c r="K195" s="2"/>
      <c r="X195" s="51"/>
    </row>
    <row r="196" spans="11:24" x14ac:dyDescent="0.35">
      <c r="K196" s="2"/>
    </row>
    <row r="197" spans="11:24" x14ac:dyDescent="0.35">
      <c r="K197" s="2"/>
    </row>
    <row r="198" spans="11:24" x14ac:dyDescent="0.35">
      <c r="K198" s="2"/>
    </row>
    <row r="199" spans="11:24" x14ac:dyDescent="0.35">
      <c r="K199" s="2"/>
    </row>
    <row r="200" spans="11:24" x14ac:dyDescent="0.35">
      <c r="K200" s="2"/>
    </row>
    <row r="201" spans="11:24" x14ac:dyDescent="0.35">
      <c r="K201" s="2"/>
    </row>
    <row r="202" spans="11:24" x14ac:dyDescent="0.35">
      <c r="K202" s="2"/>
    </row>
    <row r="203" spans="11:24" x14ac:dyDescent="0.35">
      <c r="K203" s="2"/>
    </row>
    <row r="204" spans="11:24" x14ac:dyDescent="0.35">
      <c r="K204" s="2"/>
    </row>
    <row r="205" spans="11:24" x14ac:dyDescent="0.35">
      <c r="K205" s="2"/>
    </row>
    <row r="206" spans="11:24" x14ac:dyDescent="0.35">
      <c r="K206" s="2"/>
    </row>
    <row r="207" spans="11:24" x14ac:dyDescent="0.35">
      <c r="K207" s="2"/>
    </row>
    <row r="208" spans="11:24" x14ac:dyDescent="0.35">
      <c r="K208" s="2"/>
    </row>
    <row r="209" spans="11:11" x14ac:dyDescent="0.35">
      <c r="K209" s="2"/>
    </row>
    <row r="210" spans="11:11" x14ac:dyDescent="0.35">
      <c r="K210" s="2"/>
    </row>
    <row r="211" spans="11:11" x14ac:dyDescent="0.35">
      <c r="K211" s="2"/>
    </row>
    <row r="212" spans="11:11" x14ac:dyDescent="0.35">
      <c r="K212" s="2"/>
    </row>
    <row r="213" spans="11:11" x14ac:dyDescent="0.35">
      <c r="K213" s="2"/>
    </row>
    <row r="214" spans="11:11" x14ac:dyDescent="0.35">
      <c r="K214" s="2"/>
    </row>
    <row r="215" spans="11:11" x14ac:dyDescent="0.35">
      <c r="K215" s="2"/>
    </row>
    <row r="216" spans="11:11" x14ac:dyDescent="0.35">
      <c r="K216" s="2"/>
    </row>
    <row r="217" spans="11:11" x14ac:dyDescent="0.35">
      <c r="K217" s="2"/>
    </row>
    <row r="218" spans="11:11" x14ac:dyDescent="0.35">
      <c r="K218" s="2"/>
    </row>
    <row r="219" spans="11:11" x14ac:dyDescent="0.35">
      <c r="K219" s="2"/>
    </row>
    <row r="220" spans="11:11" x14ac:dyDescent="0.35">
      <c r="K220" s="2"/>
    </row>
    <row r="221" spans="11:11" x14ac:dyDescent="0.35">
      <c r="K221" s="2"/>
    </row>
    <row r="222" spans="11:11" x14ac:dyDescent="0.35">
      <c r="K222" s="2"/>
    </row>
    <row r="223" spans="11:11" x14ac:dyDescent="0.35">
      <c r="K223" s="2"/>
    </row>
    <row r="224" spans="11:11" x14ac:dyDescent="0.35">
      <c r="K224" s="2"/>
    </row>
    <row r="225" spans="11:11" x14ac:dyDescent="0.35">
      <c r="K225" s="2"/>
    </row>
    <row r="226" spans="11:11" x14ac:dyDescent="0.35">
      <c r="K226" s="2"/>
    </row>
    <row r="227" spans="11:11" x14ac:dyDescent="0.35">
      <c r="K227" s="2"/>
    </row>
    <row r="228" spans="11:11" x14ac:dyDescent="0.35">
      <c r="K228" s="2"/>
    </row>
    <row r="229" spans="11:11" x14ac:dyDescent="0.35">
      <c r="K229" s="2"/>
    </row>
  </sheetData>
  <mergeCells count="16">
    <mergeCell ref="S6:V8"/>
    <mergeCell ref="A9:X9"/>
    <mergeCell ref="A3:X3"/>
    <mergeCell ref="M6:N8"/>
    <mergeCell ref="J6:J8"/>
    <mergeCell ref="A6:A8"/>
    <mergeCell ref="B6:I8"/>
    <mergeCell ref="K4:N4"/>
    <mergeCell ref="O4:T4"/>
    <mergeCell ref="A5:X5"/>
    <mergeCell ref="B4:I4"/>
    <mergeCell ref="P10:P11"/>
    <mergeCell ref="K6:L8"/>
    <mergeCell ref="O6:R6"/>
    <mergeCell ref="O7:R7"/>
    <mergeCell ref="O8:R8"/>
  </mergeCells>
  <conditionalFormatting sqref="M39">
    <cfRule type="cellIs" dxfId="153" priority="161" stopIfTrue="1" operator="equal">
      <formula>"High Risk"</formula>
    </cfRule>
    <cfRule type="cellIs" dxfId="152" priority="162" stopIfTrue="1" operator="equal">
      <formula>"Medium Risk"</formula>
    </cfRule>
    <cfRule type="cellIs" dxfId="151" priority="163" stopIfTrue="1" operator="equal">
      <formula>"Low Risk"</formula>
    </cfRule>
  </conditionalFormatting>
  <conditionalFormatting sqref="M41">
    <cfRule type="cellIs" dxfId="150" priority="158" stopIfTrue="1" operator="equal">
      <formula>"High Risk"</formula>
    </cfRule>
    <cfRule type="cellIs" dxfId="149" priority="159" stopIfTrue="1" operator="equal">
      <formula>"Medium Risk"</formula>
    </cfRule>
    <cfRule type="cellIs" dxfId="148" priority="160" stopIfTrue="1" operator="equal">
      <formula>"Low Risk"</formula>
    </cfRule>
  </conditionalFormatting>
  <conditionalFormatting sqref="P15">
    <cfRule type="cellIs" dxfId="147" priority="145" operator="equal">
      <formula>"I"</formula>
    </cfRule>
    <cfRule type="cellIs" dxfId="146" priority="146" operator="equal">
      <formula>"II"</formula>
    </cfRule>
    <cfRule type="cellIs" dxfId="145" priority="147" operator="equal">
      <formula>"III"</formula>
    </cfRule>
    <cfRule type="cellIs" dxfId="144" priority="148" operator="equal">
      <formula>"IV"</formula>
    </cfRule>
  </conditionalFormatting>
  <conditionalFormatting sqref="P16">
    <cfRule type="cellIs" dxfId="143" priority="141" operator="equal">
      <formula>"I"</formula>
    </cfRule>
    <cfRule type="cellIs" dxfId="142" priority="142" operator="equal">
      <formula>"II"</formula>
    </cfRule>
    <cfRule type="cellIs" dxfId="141" priority="143" operator="equal">
      <formula>"III"</formula>
    </cfRule>
    <cfRule type="cellIs" dxfId="140" priority="144" operator="equal">
      <formula>"IV"</formula>
    </cfRule>
  </conditionalFormatting>
  <conditionalFormatting sqref="P17">
    <cfRule type="cellIs" dxfId="139" priority="137" operator="equal">
      <formula>"I"</formula>
    </cfRule>
    <cfRule type="cellIs" dxfId="138" priority="138" operator="equal">
      <formula>"II"</formula>
    </cfRule>
    <cfRule type="cellIs" dxfId="137" priority="139" operator="equal">
      <formula>"III"</formula>
    </cfRule>
    <cfRule type="cellIs" dxfId="136" priority="140" operator="equal">
      <formula>"IV"</formula>
    </cfRule>
  </conditionalFormatting>
  <conditionalFormatting sqref="P18">
    <cfRule type="cellIs" dxfId="135" priority="133" operator="equal">
      <formula>"I"</formula>
    </cfRule>
    <cfRule type="cellIs" dxfId="134" priority="134" operator="equal">
      <formula>"II"</formula>
    </cfRule>
    <cfRule type="cellIs" dxfId="133" priority="135" operator="equal">
      <formula>"III"</formula>
    </cfRule>
    <cfRule type="cellIs" dxfId="132" priority="136" operator="equal">
      <formula>"IV"</formula>
    </cfRule>
  </conditionalFormatting>
  <conditionalFormatting sqref="P19">
    <cfRule type="cellIs" dxfId="131" priority="129" operator="equal">
      <formula>"I"</formula>
    </cfRule>
    <cfRule type="cellIs" dxfId="130" priority="130" operator="equal">
      <formula>"II"</formula>
    </cfRule>
    <cfRule type="cellIs" dxfId="129" priority="131" operator="equal">
      <formula>"III"</formula>
    </cfRule>
    <cfRule type="cellIs" dxfId="128" priority="132" operator="equal">
      <formula>"IV"</formula>
    </cfRule>
  </conditionalFormatting>
  <conditionalFormatting sqref="P20">
    <cfRule type="cellIs" dxfId="127" priority="125" operator="equal">
      <formula>"I"</formula>
    </cfRule>
    <cfRule type="cellIs" dxfId="126" priority="126" operator="equal">
      <formula>"II"</formula>
    </cfRule>
    <cfRule type="cellIs" dxfId="125" priority="127" operator="equal">
      <formula>"III"</formula>
    </cfRule>
    <cfRule type="cellIs" dxfId="124" priority="128" operator="equal">
      <formula>"IV"</formula>
    </cfRule>
  </conditionalFormatting>
  <conditionalFormatting sqref="P21">
    <cfRule type="cellIs" dxfId="123" priority="121" operator="equal">
      <formula>"I"</formula>
    </cfRule>
    <cfRule type="cellIs" dxfId="122" priority="122" operator="equal">
      <formula>"II"</formula>
    </cfRule>
    <cfRule type="cellIs" dxfId="121" priority="123" operator="equal">
      <formula>"III"</formula>
    </cfRule>
    <cfRule type="cellIs" dxfId="120" priority="124" operator="equal">
      <formula>"IV"</formula>
    </cfRule>
  </conditionalFormatting>
  <conditionalFormatting sqref="P22">
    <cfRule type="cellIs" dxfId="119" priority="117" operator="equal">
      <formula>"I"</formula>
    </cfRule>
    <cfRule type="cellIs" dxfId="118" priority="118" operator="equal">
      <formula>"II"</formula>
    </cfRule>
    <cfRule type="cellIs" dxfId="117" priority="119" operator="equal">
      <formula>"III"</formula>
    </cfRule>
    <cfRule type="cellIs" dxfId="116" priority="120" operator="equal">
      <formula>"IV"</formula>
    </cfRule>
  </conditionalFormatting>
  <conditionalFormatting sqref="P23">
    <cfRule type="cellIs" dxfId="115" priority="113" operator="equal">
      <formula>"I"</formula>
    </cfRule>
    <cfRule type="cellIs" dxfId="114" priority="114" operator="equal">
      <formula>"II"</formula>
    </cfRule>
    <cfRule type="cellIs" dxfId="113" priority="115" operator="equal">
      <formula>"III"</formula>
    </cfRule>
    <cfRule type="cellIs" dxfId="112" priority="116" operator="equal">
      <formula>"IV"</formula>
    </cfRule>
  </conditionalFormatting>
  <conditionalFormatting sqref="P50 P52">
    <cfRule type="cellIs" dxfId="111" priority="109" operator="equal">
      <formula>"I"</formula>
    </cfRule>
    <cfRule type="cellIs" dxfId="110" priority="110" operator="equal">
      <formula>"II"</formula>
    </cfRule>
    <cfRule type="cellIs" dxfId="109" priority="111" operator="equal">
      <formula>"III"</formula>
    </cfRule>
    <cfRule type="cellIs" dxfId="108" priority="112" operator="equal">
      <formula>"IV"</formula>
    </cfRule>
  </conditionalFormatting>
  <conditionalFormatting sqref="P51">
    <cfRule type="cellIs" dxfId="107" priority="105" operator="equal">
      <formula>"I"</formula>
    </cfRule>
    <cfRule type="cellIs" dxfId="106" priority="106" operator="equal">
      <formula>"II"</formula>
    </cfRule>
    <cfRule type="cellIs" dxfId="105" priority="107" operator="equal">
      <formula>"III"</formula>
    </cfRule>
    <cfRule type="cellIs" dxfId="104" priority="108" operator="equal">
      <formula>"IV"</formula>
    </cfRule>
  </conditionalFormatting>
  <conditionalFormatting sqref="P53">
    <cfRule type="cellIs" dxfId="103" priority="101" operator="equal">
      <formula>"I"</formula>
    </cfRule>
    <cfRule type="cellIs" dxfId="102" priority="102" operator="equal">
      <formula>"II"</formula>
    </cfRule>
    <cfRule type="cellIs" dxfId="101" priority="103" operator="equal">
      <formula>"III"</formula>
    </cfRule>
    <cfRule type="cellIs" dxfId="100" priority="104" operator="equal">
      <formula>"IV"</formula>
    </cfRule>
  </conditionalFormatting>
  <conditionalFormatting sqref="P54">
    <cfRule type="cellIs" dxfId="99" priority="97" operator="equal">
      <formula>"I"</formula>
    </cfRule>
    <cfRule type="cellIs" dxfId="98" priority="98" operator="equal">
      <formula>"II"</formula>
    </cfRule>
    <cfRule type="cellIs" dxfId="97" priority="99" operator="equal">
      <formula>"III"</formula>
    </cfRule>
    <cfRule type="cellIs" dxfId="96" priority="100" operator="equal">
      <formula>"IV"</formula>
    </cfRule>
  </conditionalFormatting>
  <conditionalFormatting sqref="P55">
    <cfRule type="cellIs" dxfId="95" priority="93" operator="equal">
      <formula>"I"</formula>
    </cfRule>
    <cfRule type="cellIs" dxfId="94" priority="94" operator="equal">
      <formula>"II"</formula>
    </cfRule>
    <cfRule type="cellIs" dxfId="93" priority="95" operator="equal">
      <formula>"III"</formula>
    </cfRule>
    <cfRule type="cellIs" dxfId="92" priority="96" operator="equal">
      <formula>"IV"</formula>
    </cfRule>
  </conditionalFormatting>
  <conditionalFormatting sqref="P56">
    <cfRule type="cellIs" dxfId="91" priority="89" operator="equal">
      <formula>"I"</formula>
    </cfRule>
    <cfRule type="cellIs" dxfId="90" priority="90" operator="equal">
      <formula>"II"</formula>
    </cfRule>
    <cfRule type="cellIs" dxfId="89" priority="91" operator="equal">
      <formula>"III"</formula>
    </cfRule>
    <cfRule type="cellIs" dxfId="88" priority="92" operator="equal">
      <formula>"IV"</formula>
    </cfRule>
  </conditionalFormatting>
  <conditionalFormatting sqref="P57">
    <cfRule type="cellIs" dxfId="87" priority="85" operator="equal">
      <formula>"I"</formula>
    </cfRule>
    <cfRule type="cellIs" dxfId="86" priority="86" operator="equal">
      <formula>"II"</formula>
    </cfRule>
    <cfRule type="cellIs" dxfId="85" priority="87" operator="equal">
      <formula>"III"</formula>
    </cfRule>
    <cfRule type="cellIs" dxfId="84" priority="88" operator="equal">
      <formula>"IV"</formula>
    </cfRule>
  </conditionalFormatting>
  <conditionalFormatting sqref="P58:P64">
    <cfRule type="cellIs" dxfId="83" priority="81" operator="equal">
      <formula>"I"</formula>
    </cfRule>
    <cfRule type="cellIs" dxfId="82" priority="82" operator="equal">
      <formula>"II"</formula>
    </cfRule>
    <cfRule type="cellIs" dxfId="81" priority="83" operator="equal">
      <formula>"III"</formula>
    </cfRule>
    <cfRule type="cellIs" dxfId="80" priority="84" operator="equal">
      <formula>"IV"</formula>
    </cfRule>
  </conditionalFormatting>
  <conditionalFormatting sqref="P13">
    <cfRule type="cellIs" dxfId="79" priority="77" operator="equal">
      <formula>"I"</formula>
    </cfRule>
    <cfRule type="cellIs" dxfId="78" priority="78" operator="equal">
      <formula>"II"</formula>
    </cfRule>
    <cfRule type="cellIs" dxfId="77" priority="79" operator="equal">
      <formula>"III"</formula>
    </cfRule>
    <cfRule type="cellIs" dxfId="76" priority="80" operator="equal">
      <formula>"IV"</formula>
    </cfRule>
  </conditionalFormatting>
  <conditionalFormatting sqref="P12">
    <cfRule type="cellIs" dxfId="75" priority="73" operator="equal">
      <formula>"I"</formula>
    </cfRule>
    <cfRule type="cellIs" dxfId="74" priority="74" operator="equal">
      <formula>"II"</formula>
    </cfRule>
    <cfRule type="cellIs" dxfId="73" priority="75" operator="equal">
      <formula>"III"</formula>
    </cfRule>
    <cfRule type="cellIs" dxfId="72" priority="76" operator="equal">
      <formula>"IV"</formula>
    </cfRule>
  </conditionalFormatting>
  <conditionalFormatting sqref="P14">
    <cfRule type="cellIs" dxfId="71" priority="69" operator="equal">
      <formula>"I"</formula>
    </cfRule>
    <cfRule type="cellIs" dxfId="70" priority="70" operator="equal">
      <formula>"II"</formula>
    </cfRule>
    <cfRule type="cellIs" dxfId="69" priority="71" operator="equal">
      <formula>"III"</formula>
    </cfRule>
    <cfRule type="cellIs" dxfId="68" priority="72" operator="equal">
      <formula>"IV"</formula>
    </cfRule>
  </conditionalFormatting>
  <conditionalFormatting sqref="P24">
    <cfRule type="cellIs" dxfId="67" priority="65" operator="equal">
      <formula>"I"</formula>
    </cfRule>
    <cfRule type="cellIs" dxfId="66" priority="66" operator="equal">
      <formula>"II"</formula>
    </cfRule>
    <cfRule type="cellIs" dxfId="65" priority="67" operator="equal">
      <formula>"III"</formula>
    </cfRule>
    <cfRule type="cellIs" dxfId="64" priority="68" operator="equal">
      <formula>"IV"</formula>
    </cfRule>
  </conditionalFormatting>
  <conditionalFormatting sqref="P27">
    <cfRule type="cellIs" dxfId="63" priority="61" operator="equal">
      <formula>"I"</formula>
    </cfRule>
    <cfRule type="cellIs" dxfId="62" priority="62" operator="equal">
      <formula>"II"</formula>
    </cfRule>
    <cfRule type="cellIs" dxfId="61" priority="63" operator="equal">
      <formula>"III"</formula>
    </cfRule>
    <cfRule type="cellIs" dxfId="60" priority="64" operator="equal">
      <formula>"IV"</formula>
    </cfRule>
  </conditionalFormatting>
  <conditionalFormatting sqref="P29">
    <cfRule type="cellIs" dxfId="59" priority="57" operator="equal">
      <formula>"I"</formula>
    </cfRule>
    <cfRule type="cellIs" dxfId="58" priority="58" operator="equal">
      <formula>"II"</formula>
    </cfRule>
    <cfRule type="cellIs" dxfId="57" priority="59" operator="equal">
      <formula>"III"</formula>
    </cfRule>
    <cfRule type="cellIs" dxfId="56" priority="60" operator="equal">
      <formula>"IV"</formula>
    </cfRule>
  </conditionalFormatting>
  <conditionalFormatting sqref="P35">
    <cfRule type="cellIs" dxfId="55" priority="53" operator="equal">
      <formula>"I"</formula>
    </cfRule>
    <cfRule type="cellIs" dxfId="54" priority="54" operator="equal">
      <formula>"II"</formula>
    </cfRule>
    <cfRule type="cellIs" dxfId="53" priority="55" operator="equal">
      <formula>"III"</formula>
    </cfRule>
    <cfRule type="cellIs" dxfId="52" priority="56" operator="equal">
      <formula>"IV"</formula>
    </cfRule>
  </conditionalFormatting>
  <conditionalFormatting sqref="P30:P31">
    <cfRule type="cellIs" dxfId="51" priority="49" operator="equal">
      <formula>"I"</formula>
    </cfRule>
    <cfRule type="cellIs" dxfId="50" priority="50" operator="equal">
      <formula>"II"</formula>
    </cfRule>
    <cfRule type="cellIs" dxfId="49" priority="51" operator="equal">
      <formula>"III"</formula>
    </cfRule>
    <cfRule type="cellIs" dxfId="48" priority="52" operator="equal">
      <formula>"IV"</formula>
    </cfRule>
  </conditionalFormatting>
  <conditionalFormatting sqref="P33">
    <cfRule type="cellIs" dxfId="47" priority="45" operator="equal">
      <formula>"I"</formula>
    </cfRule>
    <cfRule type="cellIs" dxfId="46" priority="46" operator="equal">
      <formula>"II"</formula>
    </cfRule>
    <cfRule type="cellIs" dxfId="45" priority="47" operator="equal">
      <formula>"III"</formula>
    </cfRule>
    <cfRule type="cellIs" dxfId="44" priority="48" operator="equal">
      <formula>"IV"</formula>
    </cfRule>
  </conditionalFormatting>
  <conditionalFormatting sqref="P32">
    <cfRule type="cellIs" dxfId="43" priority="41" operator="equal">
      <formula>"I"</formula>
    </cfRule>
    <cfRule type="cellIs" dxfId="42" priority="42" operator="equal">
      <formula>"II"</formula>
    </cfRule>
    <cfRule type="cellIs" dxfId="41" priority="43" operator="equal">
      <formula>"III"</formula>
    </cfRule>
    <cfRule type="cellIs" dxfId="40" priority="44" operator="equal">
      <formula>"IV"</formula>
    </cfRule>
  </conditionalFormatting>
  <conditionalFormatting sqref="P36">
    <cfRule type="cellIs" dxfId="39" priority="37" operator="equal">
      <formula>"I"</formula>
    </cfRule>
    <cfRule type="cellIs" dxfId="38" priority="38" operator="equal">
      <formula>"II"</formula>
    </cfRule>
    <cfRule type="cellIs" dxfId="37" priority="39" operator="equal">
      <formula>"III"</formula>
    </cfRule>
    <cfRule type="cellIs" dxfId="36" priority="40" operator="equal">
      <formula>"IV"</formula>
    </cfRule>
  </conditionalFormatting>
  <conditionalFormatting sqref="P40:P41">
    <cfRule type="cellIs" dxfId="35" priority="33" operator="equal">
      <formula>"I"</formula>
    </cfRule>
    <cfRule type="cellIs" dxfId="34" priority="34" operator="equal">
      <formula>"II"</formula>
    </cfRule>
    <cfRule type="cellIs" dxfId="33" priority="35" operator="equal">
      <formula>"III"</formula>
    </cfRule>
    <cfRule type="cellIs" dxfId="32" priority="36" operator="equal">
      <formula>"IV"</formula>
    </cfRule>
  </conditionalFormatting>
  <conditionalFormatting sqref="P44">
    <cfRule type="cellIs" dxfId="31" priority="29" operator="equal">
      <formula>"I"</formula>
    </cfRule>
    <cfRule type="cellIs" dxfId="30" priority="30" operator="equal">
      <formula>"II"</formula>
    </cfRule>
    <cfRule type="cellIs" dxfId="29" priority="31" operator="equal">
      <formula>"III"</formula>
    </cfRule>
    <cfRule type="cellIs" dxfId="28" priority="32" operator="equal">
      <formula>"IV"</formula>
    </cfRule>
  </conditionalFormatting>
  <conditionalFormatting sqref="P47:P49">
    <cfRule type="cellIs" dxfId="27" priority="25" operator="equal">
      <formula>"I"</formula>
    </cfRule>
    <cfRule type="cellIs" dxfId="26" priority="26" operator="equal">
      <formula>"II"</formula>
    </cfRule>
    <cfRule type="cellIs" dxfId="25" priority="27" operator="equal">
      <formula>"III"</formula>
    </cfRule>
    <cfRule type="cellIs" dxfId="24" priority="28" operator="equal">
      <formula>"IV"</formula>
    </cfRule>
  </conditionalFormatting>
  <conditionalFormatting sqref="P45:P46">
    <cfRule type="cellIs" dxfId="23" priority="21" operator="equal">
      <formula>"I"</formula>
    </cfRule>
    <cfRule type="cellIs" dxfId="22" priority="22" operator="equal">
      <formula>"II"</formula>
    </cfRule>
    <cfRule type="cellIs" dxfId="21" priority="23" operator="equal">
      <formula>"III"</formula>
    </cfRule>
    <cfRule type="cellIs" dxfId="20" priority="24" operator="equal">
      <formula>"IV"</formula>
    </cfRule>
  </conditionalFormatting>
  <conditionalFormatting sqref="P37:P38">
    <cfRule type="cellIs" dxfId="19" priority="17" operator="equal">
      <formula>"I"</formula>
    </cfRule>
    <cfRule type="cellIs" dxfId="18" priority="18" operator="equal">
      <formula>"II"</formula>
    </cfRule>
    <cfRule type="cellIs" dxfId="17" priority="19" operator="equal">
      <formula>"III"</formula>
    </cfRule>
    <cfRule type="cellIs" dxfId="16" priority="20" operator="equal">
      <formula>"IV"</formula>
    </cfRule>
  </conditionalFormatting>
  <conditionalFormatting sqref="P39">
    <cfRule type="cellIs" dxfId="15" priority="13" operator="equal">
      <formula>"I"</formula>
    </cfRule>
    <cfRule type="cellIs" dxfId="14" priority="14" operator="equal">
      <formula>"II"</formula>
    </cfRule>
    <cfRule type="cellIs" dxfId="13" priority="15" operator="equal">
      <formula>"III"</formula>
    </cfRule>
    <cfRule type="cellIs" dxfId="12" priority="16" operator="equal">
      <formula>"IV"</formula>
    </cfRule>
  </conditionalFormatting>
  <conditionalFormatting sqref="P42:P43">
    <cfRule type="cellIs" dxfId="11" priority="9" operator="equal">
      <formula>"I"</formula>
    </cfRule>
    <cfRule type="cellIs" dxfId="10" priority="10" operator="equal">
      <formula>"II"</formula>
    </cfRule>
    <cfRule type="cellIs" dxfId="9" priority="11" operator="equal">
      <formula>"III"</formula>
    </cfRule>
    <cfRule type="cellIs" dxfId="8" priority="12" operator="equal">
      <formula>"IV"</formula>
    </cfRule>
  </conditionalFormatting>
  <conditionalFormatting sqref="P28">
    <cfRule type="cellIs" dxfId="7" priority="5" operator="equal">
      <formula>"I"</formula>
    </cfRule>
    <cfRule type="cellIs" dxfId="6" priority="6" operator="equal">
      <formula>"II"</formula>
    </cfRule>
    <cfRule type="cellIs" dxfId="5" priority="7" operator="equal">
      <formula>"III"</formula>
    </cfRule>
    <cfRule type="cellIs" dxfId="4" priority="8" operator="equal">
      <formula>"IV"</formula>
    </cfRule>
  </conditionalFormatting>
  <conditionalFormatting sqref="P26">
    <cfRule type="cellIs" dxfId="3" priority="1" operator="equal">
      <formula>"I"</formula>
    </cfRule>
    <cfRule type="cellIs" dxfId="2" priority="2" operator="equal">
      <formula>"II"</formula>
    </cfRule>
    <cfRule type="cellIs" dxfId="1" priority="3" operator="equal">
      <formula>"III"</formula>
    </cfRule>
    <cfRule type="cellIs" dxfId="0" priority="4" operator="equal">
      <formula>"IV"</formula>
    </cfRule>
  </conditionalFormatting>
  <dataValidations xWindow="808" yWindow="615" count="14">
    <dataValidation type="list" allowBlank="1" showInputMessage="1" showErrorMessage="1" sqref="B37:B38 B33 W12:W14 W25:W49 B40:B41" xr:uid="{E7AE8D07-6777-4629-905F-DBE2DF77890E}">
      <formula1>#REF!</formula1>
    </dataValidation>
    <dataValidation type="list" allowBlank="1" showInputMessage="1" showErrorMessage="1" sqref="B34:B36 B12:B32 B39 B42:B47" xr:uid="{3846DB01-CE32-4761-B279-FA154C73E79F}">
      <formula1>#REF!</formula1>
    </dataValidation>
    <dataValidation type="list" allowBlank="1" showInputMessage="1" showErrorMessage="1" promptTitle="Risk type" prompt="Select the risk catergory whether the risk has Safety or Health effects " sqref="G12:G14 G25:G49" xr:uid="{5105D224-E531-43B9-A25B-CDB0292E1838}">
      <formula1>#REF!</formula1>
    </dataValidation>
    <dataValidation type="list" allowBlank="1" showInputMessage="1" showErrorMessage="1" promptTitle="Consequence criteria" prompt="Please use the criteia attached on the consequence criteria tab in this Workbook" sqref="N25:N49" xr:uid="{BF7C1E54-E95F-4409-83DB-91D7CB39F6F9}">
      <formula1>#REF!</formula1>
    </dataValidation>
    <dataValidation type="list" allowBlank="1" showErrorMessage="1" promptTitle="Risk control effectiveness" prompt="_x000a_" sqref="Q12:Q14 Q25:Q49" xr:uid="{B4D93673-BAC4-4238-A3DB-9DB1617EA985}">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34 P25" xr:uid="{21A47AFA-4551-45CA-B55C-08DBEF8B2263}">
      <formula1>#REF!</formula1>
    </dataValidation>
    <dataValidation type="list" allowBlank="1" showInputMessage="1" showErrorMessage="1" promptTitle="Likelihood criteria" prompt="Please use criteria attached in th Likelihood criteria tab of this workbook" sqref="O25:O49" xr:uid="{B91C9376-0D60-42D0-A959-F97409DA8B49}">
      <formula1>#REF!</formula1>
    </dataValidation>
    <dataValidation type="list" allowBlank="1" showInputMessage="1" showErrorMessage="1" promptTitle="Risk control effectiveness" prompt="F= Fully effective_x000a_P=Partially effective_x000a_I=Ineffective_x000a_Ti=Totally ineffectve_x000a_N=None_x000a_" sqref="V37" xr:uid="{03683E2F-7E97-439B-81E4-097DCA96461C}">
      <formula1>#REF!</formula1>
    </dataValidation>
    <dataValidation type="list" allowBlank="1" showInputMessage="1" showErrorMessage="1" sqref="G15:G24 G50:G64" xr:uid="{10A17767-9450-4E2E-BD07-D06936076103}">
      <formula1>$AS$9:$AS$10</formula1>
    </dataValidation>
    <dataValidation type="list" allowBlank="1" showInputMessage="1" showErrorMessage="1" promptTitle="Consequence criteria" prompt="Please use the criteia attached on the consequence criteria tab in this Workbook" sqref="N50:N64 N12:N24" xr:uid="{60BF7859-E31E-4C93-8868-31DDC899F635}">
      <formula1>$AO$6:$AO$11</formula1>
    </dataValidation>
    <dataValidation type="list" allowBlank="1" showInputMessage="1" showErrorMessage="1" promptTitle="Likelihood criteria" prompt="Please use criteria attached in th Likelihood criteria tab of this workbook" sqref="O50:O64 O12:O24" xr:uid="{BBC36C9C-88EA-4130-9331-18D82B5391B6}">
      <formula1>$AP$6:$AP$10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2:P24 P26:P33 P35:P64" xr:uid="{FABE464D-A065-4C84-81F1-FB43DAF70971}">
      <formula1>$AR$6:$AR$9</formula1>
    </dataValidation>
    <dataValidation type="list" allowBlank="1" showErrorMessage="1" promptTitle="Risk control effectiveness" prompt="_x000a_" sqref="Q15:Q24 Q50:Q64" xr:uid="{392FB610-C60C-425F-BBBF-607128BA7B1F}">
      <formula1>$AQ$6:$AQ$9</formula1>
    </dataValidation>
    <dataValidation type="list" allowBlank="1" showInputMessage="1" showErrorMessage="1" sqref="B50:B64" xr:uid="{509F65F2-4869-4D7E-9AFA-5791DF58D2F3}">
      <formula1>$AM$6:$AM$7</formula1>
    </dataValidation>
  </dataValidations>
  <hyperlinks>
    <hyperlink ref="D37" r:id="rId1" display="Walking around Plant areas" xr:uid="{7C1A8CFD-C3BA-4F95-8843-FE8C303A3BED}"/>
    <hyperlink ref="D38" r:id="rId2" display="Walking around Plant areas" xr:uid="{6C71EC90-DD17-4E09-A866-464FEEA5E43F}"/>
    <hyperlink ref="A50" r:id="rId3" display="https://registers.ecoimpact.co.za/Link/externalLinks/legalregister/439_2_50545" xr:uid="{88656008-E812-452B-BD2C-2105447C5905}"/>
  </hyperlinks>
  <pageMargins left="0.7" right="0.7" top="0.75" bottom="0.75" header="0.3" footer="0.3"/>
  <pageSetup paperSize="9" orientation="landscape" r:id="rId4"/>
  <extLst>
    <ext xmlns:x14="http://schemas.microsoft.com/office/spreadsheetml/2009/9/main" uri="{CCE6A557-97BC-4b89-ADB6-D9C93CAAB3DF}">
      <x14:dataValidations xmlns:xm="http://schemas.microsoft.com/office/excel/2006/main" xWindow="808" yWindow="615" count="6">
        <x14:dataValidation type="list" allowBlank="1" showInputMessage="1" showErrorMessage="1" xr:uid="{00000000-0002-0000-0000-000000000000}">
          <x14:formula1>
            <xm:f>'Consequence rating'!$Q$3:$Q$4</xm:f>
          </x14:formula1>
          <xm:sqref>B65:B174 B48:B49</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G65:G178</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N65:N178</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O65:O178</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P65:P178</xm:sqref>
        </x14:dataValidation>
        <x14:dataValidation type="list" allowBlank="1" showErrorMessage="1" promptTitle="Risk control effectiveness" prompt="_x000a_" xr:uid="{00000000-0002-0000-0000-000005000000}">
          <x14:formula1>
            <xm:f>'Consequence rating'!$U$3:$U$6</xm:f>
          </x14:formula1>
          <xm:sqref>Q65:Q178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1"/>
  <sheetViews>
    <sheetView topLeftCell="A43" zoomScale="60" zoomScaleNormal="60" workbookViewId="0">
      <selection activeCell="A78" sqref="A78"/>
    </sheetView>
  </sheetViews>
  <sheetFormatPr defaultRowHeight="14.5" x14ac:dyDescent="0.35"/>
  <cols>
    <col min="1" max="1" width="29.7265625" customWidth="1"/>
    <col min="2" max="2" width="32" customWidth="1"/>
    <col min="3" max="3" width="32.54296875" customWidth="1"/>
    <col min="4" max="4" width="9.1796875" customWidth="1"/>
    <col min="5" max="5" width="26" style="2" customWidth="1"/>
    <col min="6" max="6" width="41" style="2" customWidth="1"/>
    <col min="7" max="7" width="9.453125" customWidth="1"/>
    <col min="8" max="8" width="8.26953125" customWidth="1"/>
    <col min="9" max="9" width="8.7265625" customWidth="1"/>
    <col min="10" max="10" width="12.453125" customWidth="1"/>
    <col min="11" max="11" width="21.7265625" customWidth="1"/>
    <col min="12" max="12" width="17" bestFit="1" customWidth="1"/>
    <col min="13" max="13" width="15" customWidth="1"/>
    <col min="31" max="31" width="17.1796875" customWidth="1"/>
  </cols>
  <sheetData>
    <row r="1" spans="1:32" ht="15.75" customHeight="1" x14ac:dyDescent="0.35"/>
    <row r="2" spans="1:32" ht="15.75" customHeight="1" x14ac:dyDescent="0.35"/>
    <row r="3" spans="1:32" ht="18.5" x14ac:dyDescent="0.45">
      <c r="A3" s="218" t="s">
        <v>55</v>
      </c>
      <c r="B3" s="219"/>
      <c r="C3" s="219"/>
      <c r="D3" s="219"/>
      <c r="E3" s="219"/>
      <c r="F3" s="219"/>
      <c r="G3" s="219"/>
      <c r="H3" s="219"/>
      <c r="I3" s="219"/>
      <c r="J3" s="219"/>
      <c r="K3" s="219"/>
      <c r="L3" s="219"/>
    </row>
    <row r="4" spans="1:32" ht="63.75" customHeight="1" x14ac:dyDescent="0.35">
      <c r="A4" s="85" t="s">
        <v>64</v>
      </c>
      <c r="B4" s="241"/>
      <c r="C4" s="241"/>
      <c r="D4" s="241"/>
      <c r="E4" s="236"/>
      <c r="F4" s="236"/>
      <c r="G4" s="237"/>
      <c r="H4" s="108"/>
      <c r="I4" s="109"/>
      <c r="J4" s="109"/>
      <c r="K4" s="86" t="s">
        <v>72</v>
      </c>
      <c r="L4" s="87" t="s">
        <v>117</v>
      </c>
      <c r="N4" s="2"/>
      <c r="O4" s="2"/>
      <c r="P4" s="2"/>
    </row>
    <row r="5" spans="1:32" ht="9.75" customHeight="1" x14ac:dyDescent="0.35">
      <c r="A5" s="239"/>
      <c r="B5" s="239"/>
      <c r="C5" s="239"/>
      <c r="D5" s="239"/>
      <c r="E5" s="239"/>
      <c r="F5" s="239"/>
      <c r="G5" s="239"/>
      <c r="H5" s="239"/>
      <c r="I5" s="239"/>
      <c r="J5" s="239"/>
      <c r="K5" s="239"/>
      <c r="L5" s="239"/>
      <c r="N5" s="2"/>
      <c r="O5" s="2"/>
      <c r="P5" s="2"/>
    </row>
    <row r="6" spans="1:32" ht="30" customHeight="1" thickBot="1" x14ac:dyDescent="0.4">
      <c r="A6" s="227" t="s">
        <v>1</v>
      </c>
      <c r="B6" s="230"/>
      <c r="C6" s="230"/>
      <c r="D6" s="230"/>
      <c r="E6" s="208"/>
      <c r="F6" s="221" t="s">
        <v>56</v>
      </c>
      <c r="G6" s="222"/>
      <c r="H6" s="209" t="s">
        <v>133</v>
      </c>
      <c r="I6" s="209"/>
      <c r="J6" s="209"/>
      <c r="K6" s="84" t="s">
        <v>66</v>
      </c>
      <c r="L6" s="106"/>
      <c r="N6" s="2"/>
      <c r="O6" s="2"/>
      <c r="P6" s="2"/>
      <c r="AA6" s="90" t="s">
        <v>113</v>
      </c>
      <c r="AB6" s="90" t="s">
        <v>53</v>
      </c>
      <c r="AC6" s="90">
        <v>1</v>
      </c>
      <c r="AD6" s="90" t="s">
        <v>80</v>
      </c>
      <c r="AE6" s="90" t="s">
        <v>46</v>
      </c>
      <c r="AF6" s="24" t="s">
        <v>17</v>
      </c>
    </row>
    <row r="7" spans="1:32" ht="30.75" customHeight="1" thickBot="1" x14ac:dyDescent="0.4">
      <c r="A7" s="228"/>
      <c r="B7" s="233"/>
      <c r="C7" s="233"/>
      <c r="D7" s="233"/>
      <c r="E7" s="208"/>
      <c r="F7" s="223"/>
      <c r="G7" s="224"/>
      <c r="H7" s="209" t="s">
        <v>120</v>
      </c>
      <c r="I7" s="209"/>
      <c r="J7" s="209"/>
      <c r="K7" s="84" t="s">
        <v>118</v>
      </c>
      <c r="L7" s="106">
        <v>5</v>
      </c>
      <c r="N7" s="2"/>
      <c r="O7" s="2"/>
      <c r="P7" s="2"/>
      <c r="AA7" s="90" t="s">
        <v>22</v>
      </c>
      <c r="AB7" s="90" t="s">
        <v>54</v>
      </c>
      <c r="AC7" s="90">
        <v>2</v>
      </c>
      <c r="AD7" s="90" t="s">
        <v>81</v>
      </c>
      <c r="AE7" s="90" t="s">
        <v>75</v>
      </c>
      <c r="AF7" s="23" t="s">
        <v>19</v>
      </c>
    </row>
    <row r="8" spans="1:32" ht="30.75" customHeight="1" thickBot="1" x14ac:dyDescent="0.4">
      <c r="A8" s="228"/>
      <c r="B8" s="233"/>
      <c r="C8" s="233"/>
      <c r="D8" s="233"/>
      <c r="E8" s="208"/>
      <c r="F8" s="223"/>
      <c r="G8" s="224"/>
      <c r="H8" s="209" t="s">
        <v>121</v>
      </c>
      <c r="I8" s="209"/>
      <c r="J8" s="209"/>
      <c r="K8" s="84" t="s">
        <v>119</v>
      </c>
      <c r="L8" s="107">
        <v>45777</v>
      </c>
      <c r="N8" s="2"/>
      <c r="O8" s="2"/>
      <c r="P8" s="2"/>
      <c r="AA8" s="91"/>
      <c r="AB8" s="91"/>
      <c r="AC8" s="91">
        <v>3</v>
      </c>
      <c r="AD8" s="91" t="s">
        <v>82</v>
      </c>
      <c r="AE8" s="90" t="s">
        <v>77</v>
      </c>
      <c r="AF8" s="10" t="s">
        <v>20</v>
      </c>
    </row>
    <row r="9" spans="1:32" ht="15.75" customHeight="1" thickBot="1" x14ac:dyDescent="0.4">
      <c r="A9" s="216" t="s">
        <v>52</v>
      </c>
      <c r="B9" s="217"/>
      <c r="C9" s="217"/>
      <c r="D9" s="217"/>
      <c r="E9" s="217"/>
      <c r="F9" s="217"/>
      <c r="G9" s="217"/>
      <c r="H9" s="217"/>
      <c r="I9" s="217"/>
      <c r="J9" s="217"/>
      <c r="K9" s="217"/>
      <c r="L9" s="217"/>
      <c r="N9" s="2"/>
      <c r="O9" s="2"/>
      <c r="P9" s="2"/>
      <c r="AA9" s="90"/>
      <c r="AB9" s="90"/>
      <c r="AC9" s="90">
        <v>5</v>
      </c>
      <c r="AD9" s="90" t="s">
        <v>84</v>
      </c>
      <c r="AE9" s="90"/>
      <c r="AF9" s="90"/>
    </row>
    <row r="10" spans="1:32" ht="78" customHeight="1" x14ac:dyDescent="0.35">
      <c r="A10" s="41" t="s">
        <v>123</v>
      </c>
      <c r="B10" s="43" t="s">
        <v>134</v>
      </c>
      <c r="C10" s="43" t="s">
        <v>135</v>
      </c>
      <c r="D10" s="43" t="s">
        <v>127</v>
      </c>
      <c r="E10" s="44" t="s">
        <v>132</v>
      </c>
      <c r="F10" s="52" t="s">
        <v>3</v>
      </c>
      <c r="G10" s="53" t="s">
        <v>0</v>
      </c>
      <c r="H10" s="54"/>
      <c r="I10" s="206" t="s">
        <v>4</v>
      </c>
      <c r="J10" s="46"/>
      <c r="K10" s="48" t="s">
        <v>6</v>
      </c>
      <c r="L10" s="49" t="s">
        <v>7</v>
      </c>
      <c r="N10" s="2"/>
      <c r="O10" s="2"/>
      <c r="P10" s="2"/>
      <c r="AA10" s="25"/>
      <c r="AB10" s="25"/>
      <c r="AC10" s="96">
        <v>6</v>
      </c>
      <c r="AD10" s="25"/>
      <c r="AE10" s="25"/>
      <c r="AF10" s="25"/>
    </row>
    <row r="11" spans="1:32" s="22" customFormat="1" ht="156" customHeight="1" x14ac:dyDescent="0.25">
      <c r="A11" s="26" t="s">
        <v>48</v>
      </c>
      <c r="B11" s="32" t="s">
        <v>69</v>
      </c>
      <c r="C11" s="31" t="s">
        <v>67</v>
      </c>
      <c r="D11" s="31" t="s">
        <v>16</v>
      </c>
      <c r="E11" s="104" t="s">
        <v>70</v>
      </c>
      <c r="F11" s="29" t="s">
        <v>115</v>
      </c>
      <c r="G11" s="40" t="s">
        <v>18</v>
      </c>
      <c r="H11" s="39" t="s">
        <v>12</v>
      </c>
      <c r="I11" s="207"/>
      <c r="J11" s="33" t="s">
        <v>51</v>
      </c>
      <c r="K11" s="36" t="s">
        <v>50</v>
      </c>
      <c r="L11" s="37" t="s">
        <v>13</v>
      </c>
      <c r="N11" s="21"/>
      <c r="O11" s="21"/>
      <c r="P11" s="21"/>
      <c r="R11" s="243"/>
      <c r="S11" s="113"/>
      <c r="T11" s="114"/>
      <c r="U11" s="114"/>
      <c r="V11" s="114"/>
      <c r="W11" s="114"/>
      <c r="X11" s="114"/>
    </row>
    <row r="12" spans="1:32" ht="150" x14ac:dyDescent="0.35">
      <c r="A12" s="3" t="str">
        <f>IF('Risk template'!A12="","",'Risk template'!A12)</f>
        <v>Facilities Maintenance</v>
      </c>
      <c r="B12" s="3" t="str">
        <f>IF('Risk template'!A12="","",'Risk template'!D12)</f>
        <v>Working at heights (Scaffolds)</v>
      </c>
      <c r="C12" s="3" t="str">
        <f>IF('Risk template'!A12="","",'Risk template'!F12)</f>
        <v>Employees falling off scaffolds</v>
      </c>
      <c r="D12" s="7"/>
      <c r="E12" s="3" t="str">
        <f>IF('Risk template'!A12="","",'Risk template'!L12)</f>
        <v xml:space="preserve">Medical Incident                          Lost Time Injury                                                                     Fatalities                                                                </v>
      </c>
      <c r="F12" s="3" t="str">
        <f>IF('Risk template'!A12="","",'Risk template'!M12)</f>
        <v>1.Ensure that scaffolding is inspected annually by competent authorised person and inspected 3 monthly by a competent person and inspected before use.
2. Scaffolding to be erected and inspected before use by competent / trained and appointed personnel                                                                                   
3. Correct PPE i.e.FAS are worn when working at heights  - FAS is inspected by the user before use  and annually.
4. Job observation when doing critical task and SMAT (Behavioural) Observations.</v>
      </c>
      <c r="G12" s="3"/>
      <c r="H12" s="3"/>
      <c r="I12" s="7"/>
      <c r="J12" s="4"/>
      <c r="K12" s="3" t="str">
        <f>IF('Risk template'!A12="","",'Risk template'!T12)</f>
        <v>Contractor</v>
      </c>
      <c r="L12" s="3" t="str">
        <f>IF('Risk template'!A12="","",'Risk template'!U12)</f>
        <v xml:space="preserve">SHE specification
FPP Procedure
CR.10                                                        CR.16
SANS 10085 
Method Statement
Eskom Working at Heights Procedure 32-418
 </v>
      </c>
      <c r="M12" s="100"/>
      <c r="N12" s="99"/>
      <c r="O12" s="2"/>
      <c r="P12" s="2"/>
      <c r="R12" s="243"/>
      <c r="S12" s="115"/>
      <c r="T12" s="116"/>
      <c r="U12" s="116"/>
      <c r="V12" s="116"/>
      <c r="W12" s="116"/>
      <c r="X12" s="116"/>
    </row>
    <row r="13" spans="1:32" x14ac:dyDescent="0.35">
      <c r="A13" s="3" t="str">
        <f>IF('Risk template'!A13="","",'Risk template'!A13)</f>
        <v/>
      </c>
      <c r="B13" s="3" t="str">
        <f>IF('Risk template'!A13="","",'Risk template'!D13)</f>
        <v/>
      </c>
      <c r="C13" s="3" t="str">
        <f>IF('Risk template'!A13="","",'Risk template'!F13)</f>
        <v/>
      </c>
      <c r="D13" s="7"/>
      <c r="E13" s="3" t="str">
        <f>IF('Risk template'!A13="","",'Risk template'!L13)</f>
        <v/>
      </c>
      <c r="F13" s="3" t="str">
        <f>IF('Risk template'!A13="","",'Risk template'!M13)</f>
        <v/>
      </c>
      <c r="G13" s="3"/>
      <c r="H13" s="3"/>
      <c r="I13" s="7"/>
      <c r="J13" s="4"/>
      <c r="K13" s="3" t="str">
        <f>IF('Risk template'!A13="","",'Risk template'!T13)</f>
        <v/>
      </c>
      <c r="L13" s="3" t="str">
        <f>IF('Risk template'!A13="","",'Risk template'!U13)</f>
        <v/>
      </c>
      <c r="M13" s="100"/>
      <c r="N13" s="99"/>
      <c r="O13" s="2"/>
      <c r="P13" s="2"/>
      <c r="R13" s="243"/>
      <c r="S13" s="115"/>
      <c r="T13" s="116"/>
      <c r="U13" s="116"/>
      <c r="V13" s="116"/>
      <c r="W13" s="116"/>
      <c r="X13" s="116"/>
    </row>
    <row r="14" spans="1:32" x14ac:dyDescent="0.35">
      <c r="A14" s="3" t="str">
        <f>IF('Risk template'!A14="","",'Risk template'!A14)</f>
        <v/>
      </c>
      <c r="B14" s="3" t="str">
        <f>IF('Risk template'!A14="","",'Risk template'!D14)</f>
        <v/>
      </c>
      <c r="C14" s="3" t="str">
        <f>IF('Risk template'!A14="","",'Risk template'!F14)</f>
        <v/>
      </c>
      <c r="D14" s="7"/>
      <c r="E14" s="3" t="str">
        <f>IF('Risk template'!A14="","",'Risk template'!L14)</f>
        <v/>
      </c>
      <c r="F14" s="3" t="str">
        <f>IF('Risk template'!A14="","",'Risk template'!M14)</f>
        <v/>
      </c>
      <c r="G14" s="3"/>
      <c r="H14" s="3"/>
      <c r="I14" s="7"/>
      <c r="J14" s="4"/>
      <c r="K14" s="3" t="str">
        <f>IF('Risk template'!A14="","",'Risk template'!T14)</f>
        <v/>
      </c>
      <c r="L14" s="3" t="str">
        <f>IF('Risk template'!A14="","",'Risk template'!U14)</f>
        <v/>
      </c>
      <c r="M14" s="100"/>
      <c r="N14" s="99"/>
      <c r="O14" s="2"/>
      <c r="P14" s="2"/>
      <c r="R14" s="243"/>
      <c r="S14" s="115"/>
      <c r="T14" s="116"/>
      <c r="U14" s="116"/>
      <c r="V14" s="116"/>
      <c r="W14" s="116"/>
      <c r="X14" s="116"/>
    </row>
    <row r="15" spans="1:32" x14ac:dyDescent="0.35">
      <c r="A15" s="3" t="str">
        <f>IF('Risk template'!A18="","",'Risk template'!A18)</f>
        <v/>
      </c>
      <c r="B15" s="3" t="str">
        <f>IF('Risk template'!A18="","",'Risk template'!D25)</f>
        <v/>
      </c>
      <c r="C15" s="3" t="str">
        <f>IF('Risk template'!A18="","",'Risk template'!F25)</f>
        <v/>
      </c>
      <c r="D15" s="7"/>
      <c r="E15" s="3" t="str">
        <f>IF('Risk template'!A18="","",'Risk template'!L25)</f>
        <v/>
      </c>
      <c r="F15" s="3" t="str">
        <f>IF('Risk template'!A18="","",'Risk template'!M25)</f>
        <v/>
      </c>
      <c r="G15" s="3"/>
      <c r="H15" s="3"/>
      <c r="I15" s="7"/>
      <c r="J15" s="4"/>
      <c r="K15" s="3" t="str">
        <f>IF('Risk template'!A18="","",'Risk template'!T25)</f>
        <v/>
      </c>
      <c r="L15" s="3" t="str">
        <f>IF('Risk template'!A18="","",'Risk template'!U25)</f>
        <v/>
      </c>
      <c r="M15" s="100"/>
      <c r="N15" s="99"/>
      <c r="O15" s="2"/>
      <c r="P15" s="2"/>
      <c r="R15" s="243"/>
      <c r="S15" s="115"/>
      <c r="T15" s="116"/>
      <c r="U15" s="116"/>
      <c r="V15" s="116"/>
      <c r="W15" s="116"/>
      <c r="X15" s="116"/>
    </row>
    <row r="16" spans="1:32" x14ac:dyDescent="0.35">
      <c r="A16" s="3" t="str">
        <f>IF('Risk template'!A21="","",'Risk template'!A21)</f>
        <v/>
      </c>
      <c r="B16" s="3" t="str">
        <f>IF('Risk template'!A21="","",'Risk template'!D26)</f>
        <v/>
      </c>
      <c r="C16" s="3" t="str">
        <f>IF('Risk template'!A21="","",'Risk template'!F26)</f>
        <v/>
      </c>
      <c r="D16" s="7"/>
      <c r="E16" s="3" t="str">
        <f>IF('Risk template'!A21="","",'Risk template'!L26)</f>
        <v/>
      </c>
      <c r="F16" s="3" t="str">
        <f>IF('Risk template'!A21="","",'Risk template'!M26)</f>
        <v/>
      </c>
      <c r="G16" s="3"/>
      <c r="H16" s="3"/>
      <c r="I16" s="7"/>
      <c r="J16" s="4"/>
      <c r="K16" s="3" t="str">
        <f>IF('Risk template'!A21="","",'Risk template'!T26)</f>
        <v/>
      </c>
      <c r="L16" s="3" t="str">
        <f>IF('Risk template'!A21="","",'Risk template'!U26)</f>
        <v/>
      </c>
      <c r="M16" s="100"/>
      <c r="N16" s="99"/>
      <c r="O16" s="2"/>
      <c r="P16" s="2"/>
      <c r="R16" s="243"/>
      <c r="S16" s="115"/>
      <c r="T16" s="116"/>
      <c r="U16" s="116"/>
      <c r="V16" s="116"/>
      <c r="W16" s="116"/>
      <c r="X16" s="116"/>
    </row>
    <row r="17" spans="1:24" x14ac:dyDescent="0.35">
      <c r="A17" s="3" t="str">
        <f>IF('Risk template'!A22="","",'Risk template'!A22)</f>
        <v/>
      </c>
      <c r="B17" s="3" t="str">
        <f>IF('Risk template'!A22="","",'Risk template'!D27)</f>
        <v/>
      </c>
      <c r="C17" s="3" t="str">
        <f>IF('Risk template'!A22="","",'Risk template'!F27)</f>
        <v/>
      </c>
      <c r="D17" s="7"/>
      <c r="E17" s="3" t="str">
        <f>IF('Risk template'!A22="","",'Risk template'!L27)</f>
        <v/>
      </c>
      <c r="F17" s="3" t="str">
        <f>IF('Risk template'!A22="","",'Risk template'!M27)</f>
        <v/>
      </c>
      <c r="G17" s="3"/>
      <c r="H17" s="3"/>
      <c r="I17" s="7"/>
      <c r="J17" s="4"/>
      <c r="K17" s="3" t="str">
        <f>IF('Risk template'!A22="","",'Risk template'!T27)</f>
        <v/>
      </c>
      <c r="L17" s="3" t="str">
        <f>IF('Risk template'!A22="","",'Risk template'!U27)</f>
        <v/>
      </c>
      <c r="M17" s="101"/>
      <c r="N17" s="99"/>
      <c r="O17" s="2"/>
      <c r="P17" s="2"/>
      <c r="R17" s="117"/>
      <c r="S17" s="117"/>
      <c r="T17" s="118"/>
      <c r="U17" s="118"/>
      <c r="V17" s="118"/>
      <c r="W17" s="118"/>
      <c r="X17" s="118"/>
    </row>
    <row r="18" spans="1:24" x14ac:dyDescent="0.35">
      <c r="A18" s="3" t="str">
        <f>IF('Risk template'!A23="","",'Risk template'!A23)</f>
        <v/>
      </c>
      <c r="B18" s="3" t="str">
        <f>IF('Risk template'!A23="","",'Risk template'!D28)</f>
        <v/>
      </c>
      <c r="C18" s="3" t="str">
        <f>IF('Risk template'!A23="","",'Risk template'!F28)</f>
        <v/>
      </c>
      <c r="D18" s="7"/>
      <c r="E18" s="3" t="str">
        <f>IF('Risk template'!A23="","",'Risk template'!L28)</f>
        <v/>
      </c>
      <c r="F18" s="3" t="str">
        <f>IF('Risk template'!A23="","",'Risk template'!M28)</f>
        <v/>
      </c>
      <c r="G18" s="3"/>
      <c r="H18" s="3"/>
      <c r="I18" s="7"/>
      <c r="J18" s="4"/>
      <c r="K18" s="3" t="str">
        <f>IF('Risk template'!A23="","",'Risk template'!T28)</f>
        <v/>
      </c>
      <c r="L18" s="3" t="str">
        <f>IF('Risk template'!A23="","",'Risk template'!U28)</f>
        <v/>
      </c>
      <c r="M18" s="101"/>
      <c r="N18" s="99"/>
      <c r="O18" s="2"/>
      <c r="P18" s="2"/>
      <c r="R18" s="117"/>
      <c r="S18" s="117"/>
      <c r="T18" s="244"/>
      <c r="U18" s="244"/>
      <c r="V18" s="244"/>
      <c r="W18" s="244"/>
      <c r="X18" s="244"/>
    </row>
    <row r="19" spans="1:24" x14ac:dyDescent="0.35">
      <c r="A19" s="3" t="str">
        <f>IF('Risk template'!A25="","",'Risk template'!A25)</f>
        <v/>
      </c>
      <c r="B19" s="3" t="str">
        <f>IF('Risk template'!A25="","",'Risk template'!D29)</f>
        <v/>
      </c>
      <c r="C19" s="3" t="str">
        <f>IF('Risk template'!A25="","",'Risk template'!F29)</f>
        <v/>
      </c>
      <c r="D19" s="7"/>
      <c r="E19" s="3" t="str">
        <f>IF('Risk template'!A25="","",'Risk template'!L29)</f>
        <v/>
      </c>
      <c r="F19" s="3" t="str">
        <f>IF('Risk template'!A25="","",'Risk template'!M29)</f>
        <v/>
      </c>
      <c r="G19" s="3"/>
      <c r="H19" s="3"/>
      <c r="I19" s="7"/>
      <c r="J19" s="4"/>
      <c r="K19" s="3" t="str">
        <f>IF('Risk template'!A25="","",'Risk template'!T29)</f>
        <v/>
      </c>
      <c r="L19" s="3" t="str">
        <f>IF('Risk template'!A25="","",'Risk template'!U29)</f>
        <v/>
      </c>
      <c r="M19" s="101"/>
      <c r="N19" s="99"/>
      <c r="O19" s="2"/>
      <c r="P19" s="2"/>
    </row>
    <row r="20" spans="1:24" x14ac:dyDescent="0.35">
      <c r="A20" s="3" t="str">
        <f>IF('Risk template'!A26="","",'Risk template'!A26)</f>
        <v/>
      </c>
      <c r="B20" s="3" t="str">
        <f>IF('Risk template'!A26="","",'Risk template'!D30)</f>
        <v/>
      </c>
      <c r="C20" s="3" t="str">
        <f>IF('Risk template'!A26="","",'Risk template'!F30)</f>
        <v/>
      </c>
      <c r="D20" s="7"/>
      <c r="E20" s="3" t="str">
        <f>IF('Risk template'!A26="","",'Risk template'!L30)</f>
        <v/>
      </c>
      <c r="F20" s="3" t="str">
        <f>IF('Risk template'!A26="","",'Risk template'!M30)</f>
        <v/>
      </c>
      <c r="G20" s="3"/>
      <c r="H20" s="3"/>
      <c r="I20" s="7"/>
      <c r="J20" s="4"/>
      <c r="K20" s="3" t="str">
        <f>IF('Risk template'!A26="","",'Risk template'!T30)</f>
        <v/>
      </c>
      <c r="L20" s="3" t="str">
        <f>IF('Risk template'!A26="","",'Risk template'!U30)</f>
        <v/>
      </c>
      <c r="M20" s="101"/>
      <c r="N20" s="99"/>
      <c r="O20" s="2"/>
      <c r="P20" s="2"/>
    </row>
    <row r="21" spans="1:24" x14ac:dyDescent="0.35">
      <c r="A21" s="3" t="str">
        <f>IF('Risk template'!A27="","",'Risk template'!A27)</f>
        <v/>
      </c>
      <c r="B21" s="3" t="str">
        <f>IF('Risk template'!A27="","",'Risk template'!D31)</f>
        <v/>
      </c>
      <c r="C21" s="3" t="str">
        <f>IF('Risk template'!A27="","",'Risk template'!F31)</f>
        <v/>
      </c>
      <c r="D21" s="7"/>
      <c r="E21" s="3" t="str">
        <f>IF('Risk template'!A27="","",'Risk template'!L31)</f>
        <v/>
      </c>
      <c r="F21" s="3" t="str">
        <f>IF('Risk template'!A27="","",'Risk template'!M31)</f>
        <v/>
      </c>
      <c r="G21" s="3"/>
      <c r="H21" s="3"/>
      <c r="I21" s="7"/>
      <c r="J21" s="4"/>
      <c r="K21" s="3" t="str">
        <f>IF('Risk template'!A27="","",'Risk template'!T31)</f>
        <v/>
      </c>
      <c r="L21" s="3" t="str">
        <f>IF('Risk template'!A27="","",'Risk template'!U31)</f>
        <v/>
      </c>
      <c r="M21" s="101"/>
      <c r="N21" s="99"/>
      <c r="O21" s="2"/>
      <c r="P21" s="2"/>
    </row>
    <row r="22" spans="1:24" x14ac:dyDescent="0.35">
      <c r="A22" s="3" t="str">
        <f>IF('Risk template'!A28="","",'Risk template'!A28)</f>
        <v/>
      </c>
      <c r="B22" s="3" t="str">
        <f>IF('Risk template'!A28="","",'Risk template'!D32)</f>
        <v/>
      </c>
      <c r="C22" s="3" t="str">
        <f>IF('Risk template'!A28="","",'Risk template'!F32)</f>
        <v/>
      </c>
      <c r="D22" s="7"/>
      <c r="E22" s="3" t="str">
        <f>IF('Risk template'!A28="","",'Risk template'!L32)</f>
        <v/>
      </c>
      <c r="F22" s="3" t="str">
        <f>IF('Risk template'!A28="","",'Risk template'!M32)</f>
        <v/>
      </c>
      <c r="G22" s="3"/>
      <c r="H22" s="3"/>
      <c r="I22" s="7"/>
      <c r="J22" s="4"/>
      <c r="K22" s="3" t="str">
        <f>IF('Risk template'!A28="","",'Risk template'!T32)</f>
        <v/>
      </c>
      <c r="L22" s="3" t="str">
        <f>IF('Risk template'!A28="","",'Risk template'!U32)</f>
        <v/>
      </c>
      <c r="M22" s="102"/>
      <c r="N22" s="99"/>
      <c r="O22" s="2"/>
      <c r="P22" s="2"/>
    </row>
    <row r="23" spans="1:24" x14ac:dyDescent="0.35">
      <c r="A23" s="3" t="str">
        <f>IF('Risk template'!A29="","",'Risk template'!A29)</f>
        <v/>
      </c>
      <c r="B23" s="3" t="str">
        <f>IF('Risk template'!A29="","",'Risk template'!D33)</f>
        <v/>
      </c>
      <c r="C23" s="3" t="str">
        <f>IF('Risk template'!A29="","",'Risk template'!F33)</f>
        <v/>
      </c>
      <c r="D23" s="7"/>
      <c r="E23" s="3" t="str">
        <f>IF('Risk template'!A29="","",'Risk template'!L33)</f>
        <v/>
      </c>
      <c r="F23" s="3" t="str">
        <f>IF('Risk template'!A29="","",'Risk template'!M33)</f>
        <v/>
      </c>
      <c r="G23" s="3"/>
      <c r="H23" s="3"/>
      <c r="I23" s="7"/>
      <c r="J23" s="4"/>
      <c r="K23" s="3" t="str">
        <f>IF('Risk template'!A29="","",'Risk template'!T33)</f>
        <v/>
      </c>
      <c r="L23" s="3" t="str">
        <f>IF('Risk template'!A29="","",'Risk template'!U33)</f>
        <v/>
      </c>
      <c r="M23" s="102"/>
      <c r="N23" s="99"/>
      <c r="O23" s="2"/>
      <c r="P23" s="2"/>
    </row>
    <row r="24" spans="1:24" x14ac:dyDescent="0.35">
      <c r="A24" s="3" t="str">
        <f>IF('Risk template'!A30="","",'Risk template'!A30)</f>
        <v/>
      </c>
      <c r="B24" s="3" t="str">
        <f>IF('Risk template'!A30="","",'Risk template'!D34)</f>
        <v/>
      </c>
      <c r="C24" s="3" t="str">
        <f>IF('Risk template'!A30="","",'Risk template'!F34)</f>
        <v/>
      </c>
      <c r="D24" s="7"/>
      <c r="E24" s="3" t="str">
        <f>IF('Risk template'!A30="","",'Risk template'!L34)</f>
        <v/>
      </c>
      <c r="F24" s="3" t="str">
        <f>IF('Risk template'!A30="","",'Risk template'!M34)</f>
        <v/>
      </c>
      <c r="G24" s="3"/>
      <c r="H24" s="3"/>
      <c r="I24" s="7"/>
      <c r="J24" s="4"/>
      <c r="K24" s="3" t="str">
        <f>IF('Risk template'!A30="","",'Risk template'!T34)</f>
        <v/>
      </c>
      <c r="L24" s="3" t="str">
        <f>IF('Risk template'!A30="","",'Risk template'!U34)</f>
        <v/>
      </c>
      <c r="M24" s="102"/>
      <c r="N24" s="99"/>
      <c r="O24" s="2"/>
      <c r="P24" s="2"/>
    </row>
    <row r="25" spans="1:24" x14ac:dyDescent="0.35">
      <c r="A25" s="3" t="str">
        <f>IF('Risk template'!A31="","",'Risk template'!A31)</f>
        <v/>
      </c>
      <c r="B25" s="3" t="str">
        <f>IF('Risk template'!A31="","",'Risk template'!D35)</f>
        <v/>
      </c>
      <c r="C25" s="3" t="str">
        <f>IF('Risk template'!A31="","",'Risk template'!F35)</f>
        <v/>
      </c>
      <c r="D25" s="7"/>
      <c r="E25" s="3" t="str">
        <f>IF('Risk template'!A31="","",'Risk template'!L35)</f>
        <v/>
      </c>
      <c r="F25" s="3" t="str">
        <f>IF('Risk template'!A31="","",'Risk template'!M35)</f>
        <v/>
      </c>
      <c r="G25" s="3"/>
      <c r="H25" s="3"/>
      <c r="I25" s="7"/>
      <c r="J25" s="4"/>
      <c r="K25" s="3" t="str">
        <f>IF('Risk template'!A31="","",'Risk template'!T35)</f>
        <v/>
      </c>
      <c r="L25" s="3" t="str">
        <f>IF('Risk template'!A31="","",'Risk template'!U35)</f>
        <v/>
      </c>
      <c r="M25" s="102"/>
      <c r="N25" s="99"/>
      <c r="O25" s="2"/>
      <c r="P25" s="2"/>
    </row>
    <row r="26" spans="1:24" x14ac:dyDescent="0.35">
      <c r="A26" s="3" t="str">
        <f>IF('Risk template'!A32="","",'Risk template'!A32)</f>
        <v/>
      </c>
      <c r="B26" s="3" t="str">
        <f>IF('Risk template'!A32="","",'Risk template'!D36)</f>
        <v/>
      </c>
      <c r="C26" s="3" t="str">
        <f>IF('Risk template'!A32="","",'Risk template'!F36)</f>
        <v/>
      </c>
      <c r="D26" s="7"/>
      <c r="E26" s="3" t="str">
        <f>IF('Risk template'!A32="","",'Risk template'!L36)</f>
        <v/>
      </c>
      <c r="F26" s="3" t="str">
        <f>IF('Risk template'!A32="","",'Risk template'!M36)</f>
        <v/>
      </c>
      <c r="G26" s="3"/>
      <c r="H26" s="3"/>
      <c r="I26" s="7"/>
      <c r="J26" s="4"/>
      <c r="K26" s="3" t="str">
        <f>IF('Risk template'!A32="","",'Risk template'!T36)</f>
        <v/>
      </c>
      <c r="L26" s="3" t="str">
        <f>IF('Risk template'!A32="","",'Risk template'!U36)</f>
        <v/>
      </c>
      <c r="M26" s="102"/>
      <c r="N26" s="99"/>
      <c r="O26" s="2"/>
      <c r="P26" s="2"/>
    </row>
    <row r="27" spans="1:24" x14ac:dyDescent="0.35">
      <c r="A27" s="3" t="str">
        <f>IF('Risk template'!A33="","",'Risk template'!A33)</f>
        <v/>
      </c>
      <c r="B27" s="3" t="str">
        <f>IF('Risk template'!A33="","",'Risk template'!D37)</f>
        <v/>
      </c>
      <c r="C27" s="3" t="str">
        <f>IF('Risk template'!A33="","",'Risk template'!F37)</f>
        <v/>
      </c>
      <c r="D27" s="7"/>
      <c r="E27" s="3" t="str">
        <f>IF('Risk template'!A33="","",'Risk template'!L37)</f>
        <v/>
      </c>
      <c r="F27" s="3" t="str">
        <f>IF('Risk template'!A33="","",'Risk template'!M37)</f>
        <v/>
      </c>
      <c r="G27" s="3"/>
      <c r="H27" s="3"/>
      <c r="I27" s="7"/>
      <c r="J27" s="4"/>
      <c r="K27" s="3" t="str">
        <f>IF('Risk template'!A33="","",'Risk template'!T37)</f>
        <v/>
      </c>
      <c r="L27" s="3" t="str">
        <f>IF('Risk template'!A33="","",'Risk template'!U37)</f>
        <v/>
      </c>
      <c r="M27" s="102"/>
      <c r="N27" s="99"/>
      <c r="O27" s="2"/>
      <c r="P27" s="2"/>
    </row>
    <row r="28" spans="1:24" x14ac:dyDescent="0.35">
      <c r="A28" s="3" t="str">
        <f>IF('Risk template'!A34="","",'Risk template'!A34)</f>
        <v/>
      </c>
      <c r="B28" s="3" t="str">
        <f>IF('Risk template'!A34="","",'Risk template'!D38)</f>
        <v/>
      </c>
      <c r="C28" s="3" t="str">
        <f>IF('Risk template'!A34="","",'Risk template'!F38)</f>
        <v/>
      </c>
      <c r="D28" s="7"/>
      <c r="E28" s="3" t="str">
        <f>IF('Risk template'!A34="","",'Risk template'!L38)</f>
        <v/>
      </c>
      <c r="F28" s="3" t="str">
        <f>IF('Risk template'!A34="","",'Risk template'!M38)</f>
        <v/>
      </c>
      <c r="G28" s="3"/>
      <c r="H28" s="3"/>
      <c r="I28" s="7"/>
      <c r="J28" s="4"/>
      <c r="K28" s="3" t="str">
        <f>IF('Risk template'!A34="","",'Risk template'!T38)</f>
        <v/>
      </c>
      <c r="L28" s="3" t="str">
        <f>IF('Risk template'!A34="","",'Risk template'!U38)</f>
        <v/>
      </c>
      <c r="M28" s="102"/>
      <c r="N28" s="99"/>
      <c r="O28" s="2"/>
      <c r="P28" s="2"/>
    </row>
    <row r="29" spans="1:24" x14ac:dyDescent="0.35">
      <c r="A29" s="3" t="str">
        <f>IF('Risk template'!A35="","",'Risk template'!A35)</f>
        <v/>
      </c>
      <c r="B29" s="3" t="str">
        <f>IF('Risk template'!A35="","",'Risk template'!D39)</f>
        <v/>
      </c>
      <c r="C29" s="3" t="str">
        <f>IF('Risk template'!A35="","",'Risk template'!F39)</f>
        <v/>
      </c>
      <c r="D29" s="7"/>
      <c r="E29" s="3" t="str">
        <f>IF('Risk template'!A35="","",'Risk template'!L39)</f>
        <v/>
      </c>
      <c r="F29" s="3" t="str">
        <f>IF('Risk template'!A35="","",'Risk template'!M39)</f>
        <v/>
      </c>
      <c r="G29" s="3"/>
      <c r="H29" s="3"/>
      <c r="I29" s="7"/>
      <c r="J29" s="4"/>
      <c r="K29" s="3" t="str">
        <f>IF('Risk template'!A35="","",'Risk template'!T39)</f>
        <v/>
      </c>
      <c r="L29" s="3" t="str">
        <f>IF('Risk template'!A35="","",'Risk template'!U39)</f>
        <v/>
      </c>
      <c r="M29" s="102"/>
      <c r="N29" s="99"/>
      <c r="O29" s="2"/>
      <c r="P29" s="2"/>
    </row>
    <row r="30" spans="1:24" x14ac:dyDescent="0.35">
      <c r="A30" s="3" t="str">
        <f>IF('Risk template'!A36="","",'Risk template'!A36)</f>
        <v/>
      </c>
      <c r="B30" s="3" t="str">
        <f>IF('Risk template'!A36="","",'Risk template'!#REF!)</f>
        <v/>
      </c>
      <c r="C30" s="3" t="str">
        <f>IF('Risk template'!A36="","",'Risk template'!#REF!)</f>
        <v/>
      </c>
      <c r="D30" s="7"/>
      <c r="E30" s="3" t="str">
        <f>IF('Risk template'!A36="","",'Risk template'!#REF!)</f>
        <v/>
      </c>
      <c r="F30" s="3" t="str">
        <f>IF('Risk template'!A36="","",'Risk template'!#REF!)</f>
        <v/>
      </c>
      <c r="G30" s="3"/>
      <c r="H30" s="3"/>
      <c r="I30" s="7"/>
      <c r="J30" s="4"/>
      <c r="K30" s="3" t="str">
        <f>IF('Risk template'!A36="","",'Risk template'!#REF!)</f>
        <v/>
      </c>
      <c r="L30" s="3" t="str">
        <f>IF('Risk template'!A36="","",'Risk template'!#REF!)</f>
        <v/>
      </c>
      <c r="M30" s="102"/>
      <c r="N30" s="99"/>
      <c r="O30" s="2"/>
      <c r="P30" s="2"/>
    </row>
    <row r="31" spans="1:24" x14ac:dyDescent="0.35">
      <c r="A31" s="3" t="str">
        <f>IF('Risk template'!A37="","",'Risk template'!A37)</f>
        <v/>
      </c>
      <c r="B31" s="3" t="str">
        <f>IF('Risk template'!A37="","",'Risk template'!D40)</f>
        <v/>
      </c>
      <c r="C31" s="3" t="str">
        <f>IF('Risk template'!A37="","",'Risk template'!F40)</f>
        <v/>
      </c>
      <c r="D31" s="7"/>
      <c r="E31" s="3" t="str">
        <f>IF('Risk template'!A37="","",'Risk template'!L40)</f>
        <v/>
      </c>
      <c r="F31" s="3" t="str">
        <f>IF('Risk template'!A37="","",'Risk template'!M40)</f>
        <v/>
      </c>
      <c r="G31" s="3"/>
      <c r="H31" s="3"/>
      <c r="I31" s="7"/>
      <c r="J31" s="4"/>
      <c r="K31" s="3" t="str">
        <f>IF('Risk template'!A37="","",'Risk template'!T40)</f>
        <v/>
      </c>
      <c r="L31" s="3" t="str">
        <f>IF('Risk template'!A37="","",'Risk template'!U40)</f>
        <v/>
      </c>
      <c r="M31" s="102"/>
      <c r="N31" s="99"/>
      <c r="O31" s="2"/>
      <c r="P31" s="2"/>
    </row>
    <row r="32" spans="1:24" x14ac:dyDescent="0.35">
      <c r="A32" s="3" t="str">
        <f>IF('Risk template'!A38="","",'Risk template'!A38)</f>
        <v/>
      </c>
      <c r="B32" s="3" t="str">
        <f>IF('Risk template'!A38="","",'Risk template'!D41)</f>
        <v/>
      </c>
      <c r="C32" s="3" t="str">
        <f>IF('Risk template'!A38="","",'Risk template'!F41)</f>
        <v/>
      </c>
      <c r="D32" s="7"/>
      <c r="E32" s="3" t="str">
        <f>IF('Risk template'!A38="","",'Risk template'!L41)</f>
        <v/>
      </c>
      <c r="F32" s="3" t="str">
        <f>IF('Risk template'!A38="","",'Risk template'!M41)</f>
        <v/>
      </c>
      <c r="G32" s="3"/>
      <c r="H32" s="3"/>
      <c r="I32" s="7"/>
      <c r="J32" s="4"/>
      <c r="K32" s="3" t="str">
        <f>IF('Risk template'!A38="","",'Risk template'!T41)</f>
        <v/>
      </c>
      <c r="L32" s="3" t="str">
        <f>IF('Risk template'!A38="","",'Risk template'!U41)</f>
        <v/>
      </c>
      <c r="M32" s="102"/>
      <c r="N32" s="99"/>
      <c r="O32" s="2"/>
      <c r="P32" s="2"/>
    </row>
    <row r="33" spans="1:16" x14ac:dyDescent="0.35">
      <c r="A33" s="3" t="str">
        <f>IF('Risk template'!A39="","",'Risk template'!A39)</f>
        <v/>
      </c>
      <c r="B33" s="3" t="str">
        <f>IF('Risk template'!A39="","",'Risk template'!D42)</f>
        <v/>
      </c>
      <c r="C33" s="3" t="str">
        <f>IF('Risk template'!A39="","",'Risk template'!F42)</f>
        <v/>
      </c>
      <c r="D33" s="7"/>
      <c r="E33" s="3" t="str">
        <f>IF('Risk template'!A39="","",'Risk template'!L42)</f>
        <v/>
      </c>
      <c r="F33" s="3" t="str">
        <f>IF('Risk template'!A39="","",'Risk template'!M42)</f>
        <v/>
      </c>
      <c r="G33" s="3"/>
      <c r="H33" s="3"/>
      <c r="I33" s="7"/>
      <c r="J33" s="4"/>
      <c r="K33" s="3" t="str">
        <f>IF('Risk template'!A39="","",'Risk template'!T42)</f>
        <v/>
      </c>
      <c r="L33" s="3" t="str">
        <f>IF('Risk template'!A39="","",'Risk template'!U42)</f>
        <v/>
      </c>
      <c r="M33" s="102"/>
      <c r="N33" s="99"/>
      <c r="O33" s="2"/>
      <c r="P33" s="2"/>
    </row>
    <row r="34" spans="1:16" x14ac:dyDescent="0.35">
      <c r="A34" s="3" t="e">
        <f>IF('Risk template'!#REF!="","",'Risk template'!#REF!)</f>
        <v>#REF!</v>
      </c>
      <c r="B34" s="3" t="e">
        <f>IF('Risk template'!#REF!="","",'Risk template'!D43)</f>
        <v>#REF!</v>
      </c>
      <c r="C34" s="3" t="e">
        <f>IF('Risk template'!#REF!="","",'Risk template'!F43)</f>
        <v>#REF!</v>
      </c>
      <c r="D34" s="7"/>
      <c r="E34" s="3" t="e">
        <f>IF('Risk template'!#REF!="","",'Risk template'!L43)</f>
        <v>#REF!</v>
      </c>
      <c r="F34" s="3" t="e">
        <f>IF('Risk template'!#REF!="","",'Risk template'!M43)</f>
        <v>#REF!</v>
      </c>
      <c r="G34" s="3"/>
      <c r="H34" s="3"/>
      <c r="I34" s="7"/>
      <c r="J34" s="4"/>
      <c r="K34" s="3" t="e">
        <f>IF('Risk template'!#REF!="","",'Risk template'!T43)</f>
        <v>#REF!</v>
      </c>
      <c r="L34" s="3" t="e">
        <f>IF('Risk template'!#REF!="","",'Risk template'!U43)</f>
        <v>#REF!</v>
      </c>
      <c r="M34" s="102"/>
      <c r="N34" s="99"/>
      <c r="O34" s="2"/>
      <c r="P34" s="2"/>
    </row>
    <row r="35" spans="1:16" x14ac:dyDescent="0.35">
      <c r="A35" s="3" t="str">
        <f>IF('Risk template'!A40="","",'Risk template'!A40)</f>
        <v/>
      </c>
      <c r="B35" s="3" t="str">
        <f>IF('Risk template'!A40="","",'Risk template'!#REF!)</f>
        <v/>
      </c>
      <c r="C35" s="3" t="str">
        <f>IF('Risk template'!A40="","",'Risk template'!#REF!)</f>
        <v/>
      </c>
      <c r="D35" s="7"/>
      <c r="E35" s="3" t="str">
        <f>IF('Risk template'!A40="","",'Risk template'!#REF!)</f>
        <v/>
      </c>
      <c r="F35" s="3" t="str">
        <f>IF('Risk template'!A40="","",'Risk template'!#REF!)</f>
        <v/>
      </c>
      <c r="G35" s="3"/>
      <c r="H35" s="3"/>
      <c r="I35" s="7"/>
      <c r="J35" s="4"/>
      <c r="K35" s="3" t="str">
        <f>IF('Risk template'!A40="","",'Risk template'!#REF!)</f>
        <v/>
      </c>
      <c r="L35" s="3" t="str">
        <f>IF('Risk template'!A40="","",'Risk template'!#REF!)</f>
        <v/>
      </c>
      <c r="M35" s="102"/>
      <c r="N35" s="99"/>
      <c r="O35" s="2"/>
      <c r="P35" s="2"/>
    </row>
    <row r="36" spans="1:16" x14ac:dyDescent="0.35">
      <c r="A36" s="3" t="str">
        <f>IF('Risk template'!A41="","",'Risk template'!A41)</f>
        <v/>
      </c>
      <c r="B36" s="3" t="str">
        <f>IF('Risk template'!A41="","",'Risk template'!#REF!)</f>
        <v/>
      </c>
      <c r="C36" s="3" t="str">
        <f>IF('Risk template'!A41="","",'Risk template'!#REF!)</f>
        <v/>
      </c>
      <c r="D36" s="7"/>
      <c r="E36" s="3" t="str">
        <f>IF('Risk template'!A41="","",'Risk template'!#REF!)</f>
        <v/>
      </c>
      <c r="F36" s="3" t="str">
        <f>IF('Risk template'!A41="","",'Risk template'!#REF!)</f>
        <v/>
      </c>
      <c r="G36" s="3"/>
      <c r="H36" s="3"/>
      <c r="I36" s="7"/>
      <c r="J36" s="4"/>
      <c r="K36" s="3" t="str">
        <f>IF('Risk template'!A41="","",'Risk template'!#REF!)</f>
        <v/>
      </c>
      <c r="L36" s="3" t="str">
        <f>IF('Risk template'!A41="","",'Risk template'!#REF!)</f>
        <v/>
      </c>
      <c r="M36" s="102"/>
      <c r="N36" s="99"/>
      <c r="O36" s="2"/>
      <c r="P36" s="2"/>
    </row>
    <row r="37" spans="1:16" x14ac:dyDescent="0.35">
      <c r="A37" s="3" t="str">
        <f>IF('Risk template'!A42="","",'Risk template'!A42)</f>
        <v/>
      </c>
      <c r="B37" s="3" t="str">
        <f>IF('Risk template'!A42="","",'Risk template'!D44)</f>
        <v/>
      </c>
      <c r="C37" s="3" t="str">
        <f>IF('Risk template'!A42="","",'Risk template'!F44)</f>
        <v/>
      </c>
      <c r="D37" s="7"/>
      <c r="E37" s="3" t="str">
        <f>IF('Risk template'!A42="","",'Risk template'!L44)</f>
        <v/>
      </c>
      <c r="F37" s="3" t="str">
        <f>IF('Risk template'!A42="","",'Risk template'!M44)</f>
        <v/>
      </c>
      <c r="G37" s="3"/>
      <c r="H37" s="3"/>
      <c r="I37" s="7"/>
      <c r="J37" s="4"/>
      <c r="K37" s="3" t="str">
        <f>IF('Risk template'!A42="","",'Risk template'!T44)</f>
        <v/>
      </c>
      <c r="L37" s="3" t="str">
        <f>IF('Risk template'!A42="","",'Risk template'!U44)</f>
        <v/>
      </c>
      <c r="M37" s="102"/>
      <c r="N37" s="99"/>
      <c r="O37" s="2"/>
      <c r="P37" s="2"/>
    </row>
    <row r="38" spans="1:16" x14ac:dyDescent="0.35">
      <c r="A38" s="3" t="str">
        <f>IF('Risk template'!A43="","",'Risk template'!A43)</f>
        <v/>
      </c>
      <c r="B38" s="3" t="str">
        <f>IF('Risk template'!A43="","",'Risk template'!D45)</f>
        <v/>
      </c>
      <c r="C38" s="3" t="str">
        <f>IF('Risk template'!A43="","",'Risk template'!F45)</f>
        <v/>
      </c>
      <c r="D38" s="7"/>
      <c r="E38" s="3" t="str">
        <f>IF('Risk template'!A43="","",'Risk template'!L45)</f>
        <v/>
      </c>
      <c r="F38" s="3" t="str">
        <f>IF('Risk template'!A43="","",'Risk template'!M45)</f>
        <v/>
      </c>
      <c r="G38" s="3"/>
      <c r="H38" s="3"/>
      <c r="I38" s="7"/>
      <c r="J38" s="4"/>
      <c r="K38" s="3" t="str">
        <f>IF('Risk template'!A43="","",'Risk template'!T45)</f>
        <v/>
      </c>
      <c r="L38" s="3" t="str">
        <f>IF('Risk template'!A43="","",'Risk template'!U45)</f>
        <v/>
      </c>
      <c r="M38" s="102"/>
      <c r="N38" s="99"/>
      <c r="O38" s="2"/>
      <c r="P38" s="2"/>
    </row>
    <row r="39" spans="1:16" x14ac:dyDescent="0.35">
      <c r="A39" s="3" t="e">
        <f>IF('Risk template'!#REF!="","",'Risk template'!#REF!)</f>
        <v>#REF!</v>
      </c>
      <c r="B39" s="3" t="e">
        <f>IF('Risk template'!#REF!="","",'Risk template'!D46)</f>
        <v>#REF!</v>
      </c>
      <c r="C39" s="3" t="e">
        <f>IF('Risk template'!#REF!="","",'Risk template'!F46)</f>
        <v>#REF!</v>
      </c>
      <c r="D39" s="7"/>
      <c r="E39" s="3" t="e">
        <f>IF('Risk template'!#REF!="","",'Risk template'!L46)</f>
        <v>#REF!</v>
      </c>
      <c r="F39" s="3" t="e">
        <f>IF('Risk template'!#REF!="","",'Risk template'!M46)</f>
        <v>#REF!</v>
      </c>
      <c r="G39" s="3"/>
      <c r="H39" s="3"/>
      <c r="I39" s="7"/>
      <c r="J39" s="4"/>
      <c r="K39" s="3" t="e">
        <f>IF('Risk template'!#REF!="","",'Risk template'!T46)</f>
        <v>#REF!</v>
      </c>
      <c r="L39" s="3" t="e">
        <f>IF('Risk template'!#REF!="","",'Risk template'!U46)</f>
        <v>#REF!</v>
      </c>
      <c r="M39" s="102"/>
      <c r="N39" s="99"/>
      <c r="O39" s="2"/>
      <c r="P39" s="2"/>
    </row>
    <row r="40" spans="1:16" x14ac:dyDescent="0.35">
      <c r="A40" s="3" t="e">
        <f>IF('Risk template'!#REF!="","",'Risk template'!#REF!)</f>
        <v>#REF!</v>
      </c>
      <c r="B40" s="3" t="e">
        <f>IF('Risk template'!#REF!="","",'Risk template'!D47)</f>
        <v>#REF!</v>
      </c>
      <c r="C40" s="3" t="e">
        <f>IF('Risk template'!#REF!="","",'Risk template'!F47)</f>
        <v>#REF!</v>
      </c>
      <c r="D40" s="7"/>
      <c r="E40" s="3" t="e">
        <f>IF('Risk template'!#REF!="","",'Risk template'!L47)</f>
        <v>#REF!</v>
      </c>
      <c r="F40" s="3" t="e">
        <f>IF('Risk template'!#REF!="","",'Risk template'!M47)</f>
        <v>#REF!</v>
      </c>
      <c r="G40" s="3"/>
      <c r="H40" s="3"/>
      <c r="I40" s="7"/>
      <c r="J40" s="4"/>
      <c r="K40" s="3" t="e">
        <f>IF('Risk template'!#REF!="","",'Risk template'!T47)</f>
        <v>#REF!</v>
      </c>
      <c r="L40" s="3" t="e">
        <f>IF('Risk template'!#REF!="","",'Risk template'!U47)</f>
        <v>#REF!</v>
      </c>
      <c r="M40" s="102"/>
      <c r="N40" s="99"/>
      <c r="O40" s="2"/>
      <c r="P40" s="2"/>
    </row>
    <row r="41" spans="1:16" x14ac:dyDescent="0.35">
      <c r="A41" s="3" t="str">
        <f>IF('Risk template'!A44="","",'Risk template'!A44)</f>
        <v>Tiling</v>
      </c>
      <c r="B41" s="3" t="str">
        <f>IF('Risk template'!A44="","",'Risk template'!D48)</f>
        <v>Exposure to chemicals</v>
      </c>
      <c r="C41" s="3" t="str">
        <f>IF('Risk template'!A44="","",'Risk template'!F48)</f>
        <v>Hazardous Chemicals - cement, sika products</v>
      </c>
      <c r="D41" s="7"/>
      <c r="E41" s="3" t="str">
        <f>IF('Risk template'!A44="","",'Risk template'!L48)</f>
        <v>First Aid Incident
Medical Incident
Lost Time Injury</v>
      </c>
      <c r="F41" s="3" t="str">
        <f>IF('Risk template'!A44="","",'Risk template'!M48)</f>
        <v>Follow critical task procedure issued by client                                                                                     Issue based risk assessment                                                                                    Direct supervision                                                                                           PPE (Gloves, FFP.2 mask or equivalent, full overall and safety boots)
Provide Safety Data sheets</v>
      </c>
      <c r="G41" s="3"/>
      <c r="H41" s="3"/>
      <c r="I41" s="7"/>
      <c r="J41" s="4"/>
      <c r="K41" s="3" t="str">
        <f>IF('Risk template'!A44="","",'Risk template'!T48)</f>
        <v>Contractor</v>
      </c>
      <c r="L41" s="3" t="str">
        <f>IF('Risk template'!A44="","",'Risk template'!U48)</f>
        <v>Occupational Health and Safety Act, 1993 (Act No. 85 of 1993) Regulation 11</v>
      </c>
      <c r="M41" s="102"/>
      <c r="N41" s="99"/>
      <c r="O41" s="2"/>
      <c r="P41" s="2"/>
    </row>
    <row r="42" spans="1:16" x14ac:dyDescent="0.35">
      <c r="A42" s="3" t="str">
        <f>IF('Risk template'!A45="","",'Risk template'!A45)</f>
        <v xml:space="preserve">Carpeting </v>
      </c>
      <c r="B42" s="3" t="str">
        <f>IF('Risk template'!A45="","",'Risk template'!D49)</f>
        <v>Hit by bricks or exposure to sharrp and heavy objects</v>
      </c>
      <c r="C42" s="3" t="str">
        <f>IF('Risk template'!A45="","",'Risk template'!F49)</f>
        <v>Passing bricks by hand, bricks laying in walkways</v>
      </c>
      <c r="D42" s="7"/>
      <c r="E42" s="3" t="str">
        <f>IF('Risk template'!A45="","",'Risk template'!L49)</f>
        <v>First Aid Incident
Medical Incident
Lost Time Injury</v>
      </c>
      <c r="F42" s="3" t="str">
        <f>IF('Risk template'!A45="","",'Risk template'!M49)</f>
        <v>Follow critical task procedure issued by client                                                                                     Issue based risk assessment                                                                                    Direct supervision                                                                                           PPE (gloves)</v>
      </c>
      <c r="G42" s="3"/>
      <c r="H42" s="3"/>
      <c r="I42" s="7"/>
      <c r="J42" s="4"/>
      <c r="K42" s="3" t="str">
        <f>IF('Risk template'!A45="","",'Risk template'!T49)</f>
        <v>Contractor</v>
      </c>
      <c r="L42" s="3" t="str">
        <f>IF('Risk template'!A45="","",'Risk template'!U49)</f>
        <v>Occupational Health and Safety Act, 1993 (Act No. 85 of 1993) Regulation 10</v>
      </c>
      <c r="M42" s="102"/>
      <c r="N42" s="99"/>
      <c r="O42" s="2"/>
      <c r="P42" s="2"/>
    </row>
    <row r="43" spans="1:16" x14ac:dyDescent="0.35">
      <c r="A43" s="3" t="str">
        <f>IF('Risk template'!A46="","",'Risk template'!A46)</f>
        <v>Painting</v>
      </c>
      <c r="B43" s="3" t="e">
        <f>IF('Risk template'!A46="","",'Risk template'!#REF!)</f>
        <v>#REF!</v>
      </c>
      <c r="C43" s="3" t="e">
        <f>IF('Risk template'!A46="","",'Risk template'!#REF!)</f>
        <v>#REF!</v>
      </c>
      <c r="D43" s="7"/>
      <c r="E43" s="3" t="e">
        <f>IF('Risk template'!A46="","",'Risk template'!#REF!)</f>
        <v>#REF!</v>
      </c>
      <c r="F43" s="3" t="e">
        <f>IF('Risk template'!A46="","",'Risk template'!#REF!)</f>
        <v>#REF!</v>
      </c>
      <c r="G43" s="3"/>
      <c r="H43" s="3"/>
      <c r="I43" s="7"/>
      <c r="J43" s="4"/>
      <c r="K43" s="3" t="e">
        <f>IF('Risk template'!A46="","",'Risk template'!#REF!)</f>
        <v>#REF!</v>
      </c>
      <c r="L43" s="3" t="e">
        <f>IF('Risk template'!A46="","",'Risk template'!#REF!)</f>
        <v>#REF!</v>
      </c>
      <c r="M43" s="102"/>
      <c r="N43" s="99"/>
      <c r="O43" s="2"/>
      <c r="P43" s="2"/>
    </row>
    <row r="44" spans="1:16" x14ac:dyDescent="0.35">
      <c r="A44" s="3" t="str">
        <f>IF('Risk template'!A47="","",'Risk template'!A47)</f>
        <v>Bricklaying</v>
      </c>
      <c r="B44" s="3" t="e">
        <f>IF('Risk template'!A47="","",'Risk template'!#REF!)</f>
        <v>#REF!</v>
      </c>
      <c r="C44" s="3" t="e">
        <f>IF('Risk template'!A47="","",'Risk template'!#REF!)</f>
        <v>#REF!</v>
      </c>
      <c r="D44" s="7"/>
      <c r="E44" s="3" t="e">
        <f>IF('Risk template'!A47="","",'Risk template'!#REF!)</f>
        <v>#REF!</v>
      </c>
      <c r="F44" s="3" t="e">
        <f>IF('Risk template'!A47="","",'Risk template'!#REF!)</f>
        <v>#REF!</v>
      </c>
      <c r="G44" s="3"/>
      <c r="H44" s="3"/>
      <c r="I44" s="7"/>
      <c r="J44" s="4"/>
      <c r="K44" s="3" t="e">
        <f>IF('Risk template'!A47="","",'Risk template'!#REF!)</f>
        <v>#REF!</v>
      </c>
      <c r="L44" s="3" t="e">
        <f>IF('Risk template'!A47="","",'Risk template'!#REF!)</f>
        <v>#REF!</v>
      </c>
      <c r="M44" s="102"/>
      <c r="N44" s="99"/>
      <c r="O44" s="2"/>
      <c r="P44" s="2"/>
    </row>
    <row r="45" spans="1:16" x14ac:dyDescent="0.35">
      <c r="A45" s="3" t="str">
        <f>IF('Risk template'!A48="","",'Risk template'!A48)</f>
        <v>Plastering</v>
      </c>
      <c r="B45" s="3" t="e">
        <f>IF('Risk template'!A48="","",'Risk template'!#REF!)</f>
        <v>#REF!</v>
      </c>
      <c r="C45" s="3" t="e">
        <f>IF('Risk template'!A48="","",'Risk template'!#REF!)</f>
        <v>#REF!</v>
      </c>
      <c r="D45" s="7"/>
      <c r="E45" s="3" t="e">
        <f>IF('Risk template'!A48="","",'Risk template'!#REF!)</f>
        <v>#REF!</v>
      </c>
      <c r="F45" s="3" t="e">
        <f>IF('Risk template'!A48="","",'Risk template'!#REF!)</f>
        <v>#REF!</v>
      </c>
      <c r="G45" s="3"/>
      <c r="H45" s="3"/>
      <c r="I45" s="7"/>
      <c r="J45" s="4"/>
      <c r="K45" s="3" t="e">
        <f>IF('Risk template'!A48="","",'Risk template'!#REF!)</f>
        <v>#REF!</v>
      </c>
      <c r="L45" s="3" t="e">
        <f>IF('Risk template'!A48="","",'Risk template'!#REF!)</f>
        <v>#REF!</v>
      </c>
      <c r="M45" s="102"/>
      <c r="N45" s="99"/>
      <c r="O45" s="2"/>
      <c r="P45" s="2"/>
    </row>
    <row r="46" spans="1:16" ht="409.5" x14ac:dyDescent="0.35">
      <c r="A46" s="3" t="str">
        <f>IF('Risk template'!A49="","",'Risk template'!A49)</f>
        <v>Paving</v>
      </c>
      <c r="B46" s="3" t="str">
        <f>IF('Risk template'!A49="","",'Risk template'!D50)</f>
        <v>Driving unroadworthy Vehicles</v>
      </c>
      <c r="C46" s="3" t="str">
        <f>IF('Risk template'!A49="","",'Risk template'!F50)</f>
        <v xml:space="preserve">Injuries </v>
      </c>
      <c r="D46" s="7"/>
      <c r="E46" s="3" t="str">
        <f>IF('Risk template'!A49="","",'Risk template'!L50)</f>
        <v>Fatalities                                                            Lost Time Injury                                                  Medical Incident         
Property damage</v>
      </c>
      <c r="F46" s="3" t="str">
        <f>IF('Risk template'!A49="","",'Risk template'!M50)</f>
        <v xml:space="preserve">1. Pre –trip inspections to ensure that the vehicle is in good condition before driving.
2. Regular maintenance as per the manufature's specification or when required.                                               
3. Vehicles are serviced regularly and pre trip inspections are done to ensure that the vehicle is in a roadworthy condition as per the manufature's work instruction. 
                                          </v>
      </c>
      <c r="G46" s="3"/>
      <c r="H46" s="3"/>
      <c r="I46" s="7"/>
      <c r="J46" s="4"/>
      <c r="K46" s="3" t="str">
        <f>IF('Risk template'!A49="","",'Risk template'!T50)</f>
        <v>Contractor</v>
      </c>
      <c r="L46" s="3" t="str">
        <f>IF('Risk template'!A49="","",'Risk template'!U50)</f>
        <v xml:space="preserve">- Occupational Health and Safety Act, 1993  (Act No. 85 of 1993)                                                          
- General Safety Regulations, 1986                                                   
- General Administrative Regulations, 2003           
- National Road Traffic Act, 1996 (Act No. 93 of 1996)            - 240-62946386 Vehicle Driver Safety Management Procedure                                        
- 240-43848327 Right to Refuse to Work in an unsafe condition procedure
• 32-95 Latest Rev. Occupational Health and Safety
Incident Management Procedure
• 240-131838225 Occupational Health and Safety
Incident Management Definitions and Classification Parameters Std                                         </v>
      </c>
      <c r="M46" s="102"/>
      <c r="N46" s="99"/>
    </row>
    <row r="47" spans="1:16" x14ac:dyDescent="0.35">
      <c r="A47" s="3" t="e">
        <f>IF('Risk template'!#REF!="","",'Risk template'!#REF!)</f>
        <v>#REF!</v>
      </c>
      <c r="B47" s="3" t="e">
        <f>IF('Risk template'!#REF!="","",'Risk template'!D51)</f>
        <v>#REF!</v>
      </c>
      <c r="C47" s="3" t="e">
        <f>IF('Risk template'!#REF!="","",'Risk template'!F51)</f>
        <v>#REF!</v>
      </c>
      <c r="D47" s="7"/>
      <c r="E47" s="3" t="e">
        <f>IF('Risk template'!#REF!="","",'Risk template'!L51)</f>
        <v>#REF!</v>
      </c>
      <c r="F47" s="3" t="e">
        <f>IF('Risk template'!#REF!="","",'Risk template'!M51)</f>
        <v>#REF!</v>
      </c>
      <c r="G47" s="3"/>
      <c r="H47" s="3"/>
      <c r="I47" s="7"/>
      <c r="J47" s="4"/>
      <c r="K47" s="3" t="e">
        <f>IF('Risk template'!#REF!="","",'Risk template'!T51)</f>
        <v>#REF!</v>
      </c>
      <c r="L47" s="3" t="e">
        <f>IF('Risk template'!#REF!="","",'Risk template'!U51)</f>
        <v>#REF!</v>
      </c>
      <c r="M47" s="102"/>
      <c r="N47" s="99"/>
    </row>
    <row r="48" spans="1:16" x14ac:dyDescent="0.35">
      <c r="A48" s="3" t="e">
        <f>IF('Risk template'!#REF!="","",'Risk template'!#REF!)</f>
        <v>#REF!</v>
      </c>
      <c r="B48" s="3" t="e">
        <f>IF('Risk template'!#REF!="","",'Risk template'!D52)</f>
        <v>#REF!</v>
      </c>
      <c r="C48" s="3" t="e">
        <f>IF('Risk template'!#REF!="","",'Risk template'!F52)</f>
        <v>#REF!</v>
      </c>
      <c r="D48" s="7"/>
      <c r="E48" s="3" t="e">
        <f>IF('Risk template'!#REF!="","",'Risk template'!L52)</f>
        <v>#REF!</v>
      </c>
      <c r="F48" s="3" t="e">
        <f>IF('Risk template'!#REF!="","",'Risk template'!M52)</f>
        <v>#REF!</v>
      </c>
      <c r="G48" s="3"/>
      <c r="H48" s="3"/>
      <c r="I48" s="7"/>
      <c r="J48" s="4"/>
      <c r="K48" s="3" t="e">
        <f>IF('Risk template'!#REF!="","",'Risk template'!T52)</f>
        <v>#REF!</v>
      </c>
      <c r="L48" s="3" t="e">
        <f>IF('Risk template'!#REF!="","",'Risk template'!U52)</f>
        <v>#REF!</v>
      </c>
      <c r="M48" s="102"/>
      <c r="N48" s="99"/>
    </row>
    <row r="49" spans="1:14" x14ac:dyDescent="0.35">
      <c r="A49" s="3" t="e">
        <f>IF('Risk template'!#REF!="","",'Risk template'!#REF!)</f>
        <v>#REF!</v>
      </c>
      <c r="B49" s="3" t="e">
        <f>IF('Risk template'!#REF!="","",'Risk template'!D53)</f>
        <v>#REF!</v>
      </c>
      <c r="C49" s="3" t="e">
        <f>IF('Risk template'!#REF!="","",'Risk template'!F53)</f>
        <v>#REF!</v>
      </c>
      <c r="D49" s="7"/>
      <c r="E49" s="3" t="e">
        <f>IF('Risk template'!#REF!="","",'Risk template'!L53)</f>
        <v>#REF!</v>
      </c>
      <c r="F49" s="3" t="e">
        <f>IF('Risk template'!#REF!="","",'Risk template'!M53)</f>
        <v>#REF!</v>
      </c>
      <c r="G49" s="3"/>
      <c r="H49" s="3"/>
      <c r="I49" s="7"/>
      <c r="J49" s="4"/>
      <c r="K49" s="3" t="e">
        <f>IF('Risk template'!#REF!="","",'Risk template'!T53)</f>
        <v>#REF!</v>
      </c>
      <c r="L49" s="3" t="e">
        <f>IF('Risk template'!#REF!="","",'Risk template'!U53)</f>
        <v>#REF!</v>
      </c>
      <c r="M49" s="102"/>
      <c r="N49" s="99"/>
    </row>
    <row r="50" spans="1:14" ht="409.5" x14ac:dyDescent="0.35">
      <c r="A50" s="3" t="str">
        <f>IF('Risk template'!A50="","",'Risk template'!A50)</f>
        <v xml:space="preserve">Driving
National road
Public road
</v>
      </c>
      <c r="B50" s="3" t="str">
        <f>IF('Risk template'!A50="","",'Risk template'!D54)</f>
        <v>Non-adherence to road safety rules and Eskom Directives</v>
      </c>
      <c r="C50" s="3" t="str">
        <f>IF('Risk template'!A50="","",'Risk template'!F54)</f>
        <v>Motor Vehive Accident resuting to injuries and fatalities</v>
      </c>
      <c r="D50" s="7"/>
      <c r="E50" s="3" t="str">
        <f>IF('Risk template'!A50="","",'Risk template'!L54)</f>
        <v>Fatalities                                                            Lost Time Injury                                                  Medical Incident         Property damage</v>
      </c>
      <c r="F50" s="3" t="str">
        <f>IF('Risk template'!A50="","",'Risk template'!M54)</f>
        <v>1.Monitor and analyse driver behaviour on EKS System and encourage good driving                                       2.Drivers are limited to three people per vehicle as per TEXCO decision.
3.Discuss Southern Grid driving charter during statutory safety meetings / departmental meetings 4.Monitor and analyse Drive cam system that is installed on Eskom SG vehicles. 5.Implement recommendations as per driver assessment outcome 6.Life Saving rules are available. 7.Training was done for Mix Tel and Drive Cam. 8. Drive Cam analysis is conducted.</v>
      </c>
      <c r="G50" s="3"/>
      <c r="H50" s="3"/>
      <c r="I50" s="7"/>
      <c r="J50" s="4"/>
      <c r="K50" s="3" t="str">
        <f>IF('Risk template'!A50="","",'Risk template'!T54)</f>
        <v>Contractor</v>
      </c>
      <c r="L50" s="3" t="str">
        <f>IF('Risk template'!A50="","",'Risk template'!U54)</f>
        <v xml:space="preserve">- Occupational Health and Safety Act, 1993  (Act No. 85 of 1993)                                                                   - National Road Traffic Act, 1996 (Act No. 93 of 1996)                  - 240-62196227 Eskom life saving rules procedure                                                                              - 240-62946386 Vehicle Driver Safety Management Procedure
- 32-520 Occupational Health &amp; Safety Risk Assessment Procedure                                                                                    - 32-477 Safety Health and Environment Training and Development                                                     
- 32-285 Medical surveillance                   
• 32-95 Latest Rev. Occupational Health and Safety
Incident Management Procedure
• 240-131838225 Occupational Health and Safety
Incident Management Definitions and Classification Parameters Std                                       </v>
      </c>
      <c r="M50" s="102"/>
      <c r="N50" s="99"/>
    </row>
    <row r="51" spans="1:14" x14ac:dyDescent="0.35">
      <c r="A51" s="3" t="str">
        <f>IF('Risk template'!A51="","",'Risk template'!A51)</f>
        <v/>
      </c>
      <c r="B51" s="3" t="str">
        <f>IF('Risk template'!A51="","",'Risk template'!D55)</f>
        <v/>
      </c>
      <c r="C51" s="3" t="str">
        <f>IF('Risk template'!A51="","",'Risk template'!F55)</f>
        <v/>
      </c>
      <c r="D51" s="7"/>
      <c r="E51" s="3" t="str">
        <f>IF('Risk template'!A51="","",'Risk template'!L55)</f>
        <v/>
      </c>
      <c r="F51" s="3" t="str">
        <f>IF('Risk template'!A51="","",'Risk template'!M55)</f>
        <v/>
      </c>
      <c r="G51" s="3"/>
      <c r="H51" s="3"/>
      <c r="I51" s="7"/>
      <c r="J51" s="4"/>
      <c r="K51" s="3" t="str">
        <f>IF('Risk template'!A51="","",'Risk template'!T55)</f>
        <v/>
      </c>
      <c r="L51" s="3" t="str">
        <f>IF('Risk template'!A51="","",'Risk template'!U55)</f>
        <v/>
      </c>
      <c r="M51" s="102"/>
      <c r="N51" s="99"/>
    </row>
    <row r="52" spans="1:14" x14ac:dyDescent="0.35">
      <c r="A52" s="3" t="str">
        <f>IF('Risk template'!A52="","",'Risk template'!A52)</f>
        <v/>
      </c>
      <c r="B52" s="3" t="str">
        <f>IF('Risk template'!A52="","",'Risk template'!D56)</f>
        <v/>
      </c>
      <c r="C52" s="3" t="str">
        <f>IF('Risk template'!A52="","",'Risk template'!F56)</f>
        <v/>
      </c>
      <c r="D52" s="7"/>
      <c r="E52" s="3" t="str">
        <f>IF('Risk template'!A52="","",'Risk template'!L56)</f>
        <v/>
      </c>
      <c r="F52" s="3" t="str">
        <f>IF('Risk template'!A52="","",'Risk template'!M56)</f>
        <v/>
      </c>
      <c r="G52" s="3"/>
      <c r="H52" s="3"/>
      <c r="I52" s="7"/>
      <c r="J52" s="4"/>
      <c r="K52" s="3" t="str">
        <f>IF('Risk template'!A52="","",'Risk template'!T56)</f>
        <v/>
      </c>
      <c r="L52" s="3" t="str">
        <f>IF('Risk template'!A52="","",'Risk template'!U56)</f>
        <v/>
      </c>
      <c r="M52" s="102"/>
      <c r="N52" s="99"/>
    </row>
    <row r="53" spans="1:14" x14ac:dyDescent="0.35">
      <c r="A53" s="3" t="str">
        <f>IF('Risk template'!A53="","",'Risk template'!A53)</f>
        <v/>
      </c>
      <c r="B53" s="3" t="str">
        <f>IF('Risk template'!A53="","",'Risk template'!D57)</f>
        <v/>
      </c>
      <c r="C53" s="3" t="str">
        <f>IF('Risk template'!A53="","",'Risk template'!F57)</f>
        <v/>
      </c>
      <c r="D53" s="7"/>
      <c r="E53" s="3" t="str">
        <f>IF('Risk template'!A53="","",'Risk template'!L57)</f>
        <v/>
      </c>
      <c r="F53" s="3" t="str">
        <f>IF('Risk template'!A53="","",'Risk template'!M57)</f>
        <v/>
      </c>
      <c r="G53" s="3"/>
      <c r="H53" s="3"/>
      <c r="I53" s="7"/>
      <c r="J53" s="4"/>
      <c r="K53" s="3" t="str">
        <f>IF('Risk template'!A53="","",'Risk template'!T57)</f>
        <v/>
      </c>
      <c r="L53" s="3" t="str">
        <f>IF('Risk template'!A53="","",'Risk template'!U57)</f>
        <v/>
      </c>
      <c r="M53" s="102"/>
      <c r="N53" s="99"/>
    </row>
    <row r="54" spans="1:14" x14ac:dyDescent="0.35">
      <c r="A54" s="3" t="str">
        <f>IF('Risk template'!A54="","",'Risk template'!A54)</f>
        <v/>
      </c>
      <c r="B54" s="3" t="str">
        <f>IF('Risk template'!A54="","",'Risk template'!D58)</f>
        <v/>
      </c>
      <c r="C54" s="3" t="str">
        <f>IF('Risk template'!A54="","",'Risk template'!F58)</f>
        <v/>
      </c>
      <c r="D54" s="7"/>
      <c r="E54" s="3" t="str">
        <f>IF('Risk template'!A54="","",'Risk template'!L58)</f>
        <v/>
      </c>
      <c r="F54" s="3" t="str">
        <f>IF('Risk template'!A54="","",'Risk template'!M58)</f>
        <v/>
      </c>
      <c r="G54" s="3"/>
      <c r="H54" s="3"/>
      <c r="I54" s="7"/>
      <c r="J54" s="4"/>
      <c r="K54" s="3" t="str">
        <f>IF('Risk template'!A54="","",'Risk template'!T58)</f>
        <v/>
      </c>
      <c r="L54" s="3" t="str">
        <f>IF('Risk template'!A54="","",'Risk template'!U58)</f>
        <v/>
      </c>
      <c r="M54" s="102"/>
      <c r="N54" s="99"/>
    </row>
    <row r="55" spans="1:14" x14ac:dyDescent="0.35">
      <c r="A55" s="3" t="str">
        <f>IF('Risk template'!A55="","",'Risk template'!A55)</f>
        <v/>
      </c>
      <c r="B55" s="3" t="str">
        <f>IF('Risk template'!A55="","",'Risk template'!D59)</f>
        <v/>
      </c>
      <c r="C55" s="3" t="str">
        <f>IF('Risk template'!A55="","",'Risk template'!F59)</f>
        <v/>
      </c>
      <c r="D55" s="7"/>
      <c r="E55" s="3" t="str">
        <f>IF('Risk template'!A55="","",'Risk template'!L59)</f>
        <v/>
      </c>
      <c r="F55" s="3" t="str">
        <f>IF('Risk template'!A55="","",'Risk template'!M59)</f>
        <v/>
      </c>
      <c r="G55" s="3"/>
      <c r="H55" s="3"/>
      <c r="I55" s="7"/>
      <c r="J55" s="4"/>
      <c r="K55" s="3" t="str">
        <f>IF('Risk template'!A55="","",'Risk template'!T59)</f>
        <v/>
      </c>
      <c r="L55" s="3" t="str">
        <f>IF('Risk template'!A55="","",'Risk template'!U59)</f>
        <v/>
      </c>
      <c r="M55" s="102"/>
      <c r="N55" s="99"/>
    </row>
    <row r="56" spans="1:14" x14ac:dyDescent="0.35">
      <c r="A56" s="3" t="str">
        <f>IF('Risk template'!A56="","",'Risk template'!A56)</f>
        <v/>
      </c>
      <c r="B56" s="3" t="str">
        <f>IF('Risk template'!A56="","",'Risk template'!D60)</f>
        <v/>
      </c>
      <c r="C56" s="3" t="str">
        <f>IF('Risk template'!A56="","",'Risk template'!F60)</f>
        <v/>
      </c>
      <c r="D56" s="7"/>
      <c r="E56" s="3" t="str">
        <f>IF('Risk template'!A56="","",'Risk template'!L60)</f>
        <v/>
      </c>
      <c r="F56" s="3" t="str">
        <f>IF('Risk template'!A56="","",'Risk template'!M60)</f>
        <v/>
      </c>
      <c r="G56" s="3"/>
      <c r="H56" s="3"/>
      <c r="I56" s="7"/>
      <c r="J56" s="4"/>
      <c r="K56" s="3" t="str">
        <f>IF('Risk template'!A56="","",'Risk template'!T60)</f>
        <v/>
      </c>
      <c r="L56" s="3" t="str">
        <f>IF('Risk template'!A56="","",'Risk template'!U60)</f>
        <v/>
      </c>
      <c r="M56" s="102"/>
      <c r="N56" s="99"/>
    </row>
    <row r="57" spans="1:14" x14ac:dyDescent="0.35">
      <c r="A57" s="3" t="str">
        <f>IF('Risk template'!A57="","",'Risk template'!A57)</f>
        <v/>
      </c>
      <c r="B57" s="3" t="str">
        <f>IF('Risk template'!A57="","",'Risk template'!D61)</f>
        <v/>
      </c>
      <c r="C57" s="3" t="str">
        <f>IF('Risk template'!A57="","",'Risk template'!F61)</f>
        <v/>
      </c>
      <c r="D57" s="7"/>
      <c r="E57" s="3" t="str">
        <f>IF('Risk template'!A57="","",'Risk template'!L61)</f>
        <v/>
      </c>
      <c r="F57" s="3" t="str">
        <f>IF('Risk template'!A57="","",'Risk template'!M61)</f>
        <v/>
      </c>
      <c r="G57" s="3"/>
      <c r="H57" s="3"/>
      <c r="I57" s="7"/>
      <c r="J57" s="4"/>
      <c r="K57" s="3" t="str">
        <f>IF('Risk template'!A57="","",'Risk template'!T61)</f>
        <v/>
      </c>
      <c r="L57" s="3" t="str">
        <f>IF('Risk template'!A57="","",'Risk template'!U61)</f>
        <v/>
      </c>
      <c r="M57" s="102"/>
      <c r="N57" s="99"/>
    </row>
    <row r="58" spans="1:14" x14ac:dyDescent="0.35">
      <c r="A58" s="3" t="str">
        <f>IF('Risk template'!A58="","",'Risk template'!A58)</f>
        <v/>
      </c>
      <c r="B58" s="3" t="str">
        <f>IF('Risk template'!A58="","",'Risk template'!D62)</f>
        <v/>
      </c>
      <c r="C58" s="3" t="str">
        <f>IF('Risk template'!A58="","",'Risk template'!F62)</f>
        <v/>
      </c>
      <c r="D58" s="7"/>
      <c r="E58" s="3" t="str">
        <f>IF('Risk template'!A58="","",'Risk template'!L62)</f>
        <v/>
      </c>
      <c r="F58" s="3" t="str">
        <f>IF('Risk template'!A58="","",'Risk template'!M62)</f>
        <v/>
      </c>
      <c r="G58" s="3"/>
      <c r="H58" s="3"/>
      <c r="I58" s="7"/>
      <c r="J58" s="4"/>
      <c r="K58" s="3" t="str">
        <f>IF('Risk template'!A58="","",'Risk template'!T62)</f>
        <v/>
      </c>
      <c r="L58" s="3" t="str">
        <f>IF('Risk template'!A58="","",'Risk template'!U62)</f>
        <v/>
      </c>
      <c r="M58" s="102"/>
      <c r="N58" s="99"/>
    </row>
    <row r="59" spans="1:14" x14ac:dyDescent="0.35">
      <c r="A59" s="3" t="str">
        <f>IF('Risk template'!A59="","",'Risk template'!A59)</f>
        <v/>
      </c>
      <c r="B59" s="3" t="str">
        <f>IF('Risk template'!A59="","",'Risk template'!D63)</f>
        <v/>
      </c>
      <c r="C59" s="3" t="str">
        <f>IF('Risk template'!A59="","",'Risk template'!F63)</f>
        <v/>
      </c>
      <c r="D59" s="7"/>
      <c r="E59" s="3" t="str">
        <f>IF('Risk template'!A59="","",'Risk template'!L63)</f>
        <v/>
      </c>
      <c r="F59" s="3" t="str">
        <f>IF('Risk template'!A59="","",'Risk template'!M63)</f>
        <v/>
      </c>
      <c r="G59" s="3"/>
      <c r="H59" s="3"/>
      <c r="I59" s="7"/>
      <c r="J59" s="4"/>
      <c r="K59" s="3" t="str">
        <f>IF('Risk template'!A59="","",'Risk template'!T63)</f>
        <v/>
      </c>
      <c r="L59" s="3" t="str">
        <f>IF('Risk template'!A59="","",'Risk template'!U63)</f>
        <v/>
      </c>
      <c r="M59" s="102"/>
      <c r="N59" s="99"/>
    </row>
    <row r="60" spans="1:14" x14ac:dyDescent="0.35">
      <c r="A60" s="3" t="str">
        <f>IF('Risk template'!A60="","",'Risk template'!A60)</f>
        <v/>
      </c>
      <c r="B60" s="3" t="str">
        <f>IF('Risk template'!A60="","",'Risk template'!D64)</f>
        <v/>
      </c>
      <c r="C60" s="3" t="str">
        <f>IF('Risk template'!A60="","",'Risk template'!F64)</f>
        <v/>
      </c>
      <c r="D60" s="7"/>
      <c r="E60" s="3" t="str">
        <f>IF('Risk template'!A60="","",'Risk template'!L64)</f>
        <v/>
      </c>
      <c r="F60" s="3" t="str">
        <f>IF('Risk template'!A60="","",'Risk template'!M64)</f>
        <v/>
      </c>
      <c r="G60" s="3"/>
      <c r="H60" s="3"/>
      <c r="I60" s="7"/>
      <c r="J60" s="4"/>
      <c r="K60" s="3" t="str">
        <f>IF('Risk template'!A60="","",'Risk template'!T64)</f>
        <v/>
      </c>
      <c r="L60" s="3" t="str">
        <f>IF('Risk template'!A60="","",'Risk template'!U64)</f>
        <v/>
      </c>
      <c r="M60" s="102"/>
      <c r="N60" s="99"/>
    </row>
    <row r="61" spans="1:14" x14ac:dyDescent="0.35">
      <c r="A61" s="3" t="str">
        <f>IF('Risk template'!A61="","",'Risk template'!A61)</f>
        <v/>
      </c>
      <c r="B61" s="3" t="str">
        <f>IF('Risk template'!A61="","",'Risk template'!D65)</f>
        <v/>
      </c>
      <c r="C61" s="3" t="str">
        <f>IF('Risk template'!A61="","",'Risk template'!F65)</f>
        <v/>
      </c>
      <c r="D61" s="7"/>
      <c r="E61" s="3" t="str">
        <f>IF('Risk template'!A61="","",'Risk template'!L65)</f>
        <v/>
      </c>
      <c r="F61" s="3" t="str">
        <f>IF('Risk template'!A61="","",'Risk template'!M65)</f>
        <v/>
      </c>
      <c r="G61" s="3"/>
      <c r="H61" s="3"/>
      <c r="I61" s="7"/>
      <c r="J61" s="4"/>
      <c r="K61" s="3" t="str">
        <f>IF('Risk template'!A61="","",'Risk template'!T65)</f>
        <v/>
      </c>
      <c r="L61" s="3" t="str">
        <f>IF('Risk template'!A61="","",'Risk template'!U65)</f>
        <v/>
      </c>
      <c r="M61" s="102"/>
      <c r="N61" s="99"/>
    </row>
    <row r="62" spans="1:14" x14ac:dyDescent="0.35">
      <c r="A62" s="3" t="str">
        <f>IF('Risk template'!A62="","",'Risk template'!A62)</f>
        <v/>
      </c>
      <c r="B62" s="3" t="str">
        <f>IF('Risk template'!A62="","",'Risk template'!D66)</f>
        <v/>
      </c>
      <c r="C62" s="3" t="str">
        <f>IF('Risk template'!A62="","",'Risk template'!F66)</f>
        <v/>
      </c>
      <c r="D62" s="7"/>
      <c r="E62" s="3" t="str">
        <f>IF('Risk template'!A62="","",'Risk template'!L66)</f>
        <v/>
      </c>
      <c r="F62" s="3" t="str">
        <f>IF('Risk template'!A62="","",'Risk template'!M66)</f>
        <v/>
      </c>
      <c r="G62" s="3"/>
      <c r="H62" s="3"/>
      <c r="I62" s="7"/>
      <c r="J62" s="4"/>
      <c r="K62" s="3" t="str">
        <f>IF('Risk template'!A62="","",'Risk template'!T66)</f>
        <v/>
      </c>
      <c r="L62" s="3" t="str">
        <f>IF('Risk template'!A62="","",'Risk template'!U66)</f>
        <v/>
      </c>
      <c r="M62" s="102"/>
      <c r="N62" s="99"/>
    </row>
    <row r="63" spans="1:14" x14ac:dyDescent="0.35">
      <c r="A63" s="3" t="str">
        <f>IF('Risk template'!A63="","",'Risk template'!A63)</f>
        <v/>
      </c>
      <c r="B63" s="3" t="str">
        <f>IF('Risk template'!A63="","",'Risk template'!D67)</f>
        <v/>
      </c>
      <c r="C63" s="3" t="str">
        <f>IF('Risk template'!A63="","",'Risk template'!F67)</f>
        <v/>
      </c>
      <c r="D63" s="7"/>
      <c r="E63" s="3" t="str">
        <f>IF('Risk template'!A63="","",'Risk template'!L67)</f>
        <v/>
      </c>
      <c r="F63" s="3" t="str">
        <f>IF('Risk template'!A63="","",'Risk template'!M67)</f>
        <v/>
      </c>
      <c r="G63" s="3"/>
      <c r="H63" s="3"/>
      <c r="I63" s="7"/>
      <c r="J63" s="4"/>
      <c r="K63" s="3" t="str">
        <f>IF('Risk template'!A63="","",'Risk template'!T67)</f>
        <v/>
      </c>
      <c r="L63" s="3" t="str">
        <f>IF('Risk template'!A63="","",'Risk template'!U67)</f>
        <v/>
      </c>
      <c r="M63" s="102"/>
      <c r="N63" s="99"/>
    </row>
    <row r="64" spans="1:14" x14ac:dyDescent="0.35">
      <c r="A64" s="3" t="str">
        <f>IF('Risk template'!A64="","",'Risk template'!A64)</f>
        <v/>
      </c>
      <c r="B64" s="3" t="str">
        <f>IF('Risk template'!A64="","",'Risk template'!D68)</f>
        <v/>
      </c>
      <c r="C64" s="3" t="str">
        <f>IF('Risk template'!A64="","",'Risk template'!F68)</f>
        <v/>
      </c>
      <c r="D64" s="7"/>
      <c r="E64" s="3" t="str">
        <f>IF('Risk template'!A64="","",'Risk template'!L68)</f>
        <v/>
      </c>
      <c r="F64" s="3" t="str">
        <f>IF('Risk template'!A64="","",'Risk template'!M68)</f>
        <v/>
      </c>
      <c r="G64" s="3"/>
      <c r="H64" s="3"/>
      <c r="I64" s="7"/>
      <c r="J64" s="4"/>
      <c r="K64" s="3" t="str">
        <f>IF('Risk template'!A64="","",'Risk template'!T68)</f>
        <v/>
      </c>
      <c r="L64" s="3" t="str">
        <f>IF('Risk template'!A64="","",'Risk template'!U68)</f>
        <v/>
      </c>
      <c r="M64" s="102"/>
      <c r="N64" s="99"/>
    </row>
    <row r="65" spans="1:14" x14ac:dyDescent="0.35">
      <c r="A65" s="3" t="str">
        <f>IF('Risk template'!A65="","",'Risk template'!A65)</f>
        <v/>
      </c>
      <c r="B65" s="3" t="str">
        <f>IF('Risk template'!A65="","",'Risk template'!D69)</f>
        <v/>
      </c>
      <c r="C65" s="3" t="str">
        <f>IF('Risk template'!A65="","",'Risk template'!F69)</f>
        <v/>
      </c>
      <c r="D65" s="7"/>
      <c r="E65" s="3" t="str">
        <f>IF('Risk template'!A65="","",'Risk template'!L69)</f>
        <v/>
      </c>
      <c r="F65" s="3" t="str">
        <f>IF('Risk template'!A65="","",'Risk template'!M69)</f>
        <v/>
      </c>
      <c r="G65" s="3"/>
      <c r="H65" s="3"/>
      <c r="I65" s="7"/>
      <c r="J65" s="4"/>
      <c r="K65" s="3" t="str">
        <f>IF('Risk template'!A65="","",'Risk template'!T69)</f>
        <v/>
      </c>
      <c r="L65" s="3" t="str">
        <f>IF('Risk template'!A65="","",'Risk template'!U69)</f>
        <v/>
      </c>
      <c r="M65" s="102"/>
      <c r="N65" s="99"/>
    </row>
    <row r="66" spans="1:14" x14ac:dyDescent="0.35">
      <c r="A66" s="3" t="str">
        <f>IF('Risk template'!A66="","",'Risk template'!A66)</f>
        <v/>
      </c>
      <c r="B66" s="3" t="str">
        <f>IF('Risk template'!A66="","",'Risk template'!D70)</f>
        <v/>
      </c>
      <c r="C66" s="3" t="str">
        <f>IF('Risk template'!A66="","",'Risk template'!F70)</f>
        <v/>
      </c>
      <c r="D66" s="7"/>
      <c r="E66" s="3" t="str">
        <f>IF('Risk template'!A66="","",'Risk template'!L70)</f>
        <v/>
      </c>
      <c r="F66" s="3" t="str">
        <f>IF('Risk template'!A66="","",'Risk template'!M70)</f>
        <v/>
      </c>
      <c r="G66" s="3"/>
      <c r="H66" s="3"/>
      <c r="I66" s="7"/>
      <c r="J66" s="4"/>
      <c r="K66" s="3" t="str">
        <f>IF('Risk template'!A66="","",'Risk template'!T70)</f>
        <v/>
      </c>
      <c r="L66" s="3" t="str">
        <f>IF('Risk template'!A66="","",'Risk template'!U70)</f>
        <v/>
      </c>
      <c r="M66" s="102"/>
      <c r="N66" s="99"/>
    </row>
    <row r="67" spans="1:14" x14ac:dyDescent="0.35">
      <c r="A67" s="3" t="str">
        <f>IF('Risk template'!A67="","",'Risk template'!A67)</f>
        <v/>
      </c>
      <c r="B67" s="3" t="str">
        <f>IF('Risk template'!A67="","",'Risk template'!D71)</f>
        <v/>
      </c>
      <c r="C67" s="3" t="str">
        <f>IF('Risk template'!A67="","",'Risk template'!F71)</f>
        <v/>
      </c>
      <c r="D67" s="7"/>
      <c r="E67" s="3" t="str">
        <f>IF('Risk template'!A67="","",'Risk template'!L71)</f>
        <v/>
      </c>
      <c r="F67" s="3" t="str">
        <f>IF('Risk template'!A67="","",'Risk template'!M71)</f>
        <v/>
      </c>
      <c r="G67" s="3"/>
      <c r="H67" s="3"/>
      <c r="I67" s="7"/>
      <c r="J67" s="4"/>
      <c r="K67" s="3" t="str">
        <f>IF('Risk template'!A67="","",'Risk template'!T71)</f>
        <v/>
      </c>
      <c r="L67" s="3" t="str">
        <f>IF('Risk template'!A67="","",'Risk template'!U71)</f>
        <v/>
      </c>
      <c r="M67" s="102"/>
      <c r="N67" s="99"/>
    </row>
    <row r="68" spans="1:14" x14ac:dyDescent="0.35">
      <c r="A68" s="3" t="str">
        <f>IF('Risk template'!A68="","",'Risk template'!A68)</f>
        <v/>
      </c>
      <c r="B68" s="3" t="str">
        <f>IF('Risk template'!A68="","",'Risk template'!D72)</f>
        <v/>
      </c>
      <c r="C68" s="3" t="str">
        <f>IF('Risk template'!A68="","",'Risk template'!F72)</f>
        <v/>
      </c>
      <c r="D68" s="7"/>
      <c r="E68" s="3" t="str">
        <f>IF('Risk template'!A68="","",'Risk template'!L72)</f>
        <v/>
      </c>
      <c r="F68" s="3" t="str">
        <f>IF('Risk template'!A68="","",'Risk template'!M72)</f>
        <v/>
      </c>
      <c r="G68" s="3"/>
      <c r="H68" s="3"/>
      <c r="I68" s="7"/>
      <c r="J68" s="4"/>
      <c r="K68" s="3" t="str">
        <f>IF('Risk template'!A68="","",'Risk template'!T72)</f>
        <v/>
      </c>
      <c r="L68" s="3" t="str">
        <f>IF('Risk template'!A68="","",'Risk template'!U72)</f>
        <v/>
      </c>
      <c r="M68" s="102"/>
      <c r="N68" s="99"/>
    </row>
    <row r="69" spans="1:14" x14ac:dyDescent="0.35">
      <c r="A69" s="3" t="str">
        <f>IF('Risk template'!A69="","",'Risk template'!A69)</f>
        <v/>
      </c>
      <c r="B69" s="3" t="str">
        <f>IF('Risk template'!A69="","",'Risk template'!D73)</f>
        <v/>
      </c>
      <c r="C69" s="3" t="str">
        <f>IF('Risk template'!A69="","",'Risk template'!F73)</f>
        <v/>
      </c>
      <c r="D69" s="7"/>
      <c r="E69" s="3" t="str">
        <f>IF('Risk template'!A69="","",'Risk template'!L73)</f>
        <v/>
      </c>
      <c r="F69" s="3" t="str">
        <f>IF('Risk template'!A69="","",'Risk template'!M73)</f>
        <v/>
      </c>
      <c r="G69" s="3"/>
      <c r="H69" s="3"/>
      <c r="I69" s="7"/>
      <c r="J69" s="4"/>
      <c r="K69" s="3" t="str">
        <f>IF('Risk template'!A69="","",'Risk template'!T73)</f>
        <v/>
      </c>
      <c r="L69" s="3" t="str">
        <f>IF('Risk template'!A69="","",'Risk template'!U73)</f>
        <v/>
      </c>
      <c r="M69" s="102"/>
      <c r="N69" s="99"/>
    </row>
    <row r="70" spans="1:14" x14ac:dyDescent="0.35">
      <c r="A70" s="3" t="str">
        <f>IF('Risk template'!A70="","",'Risk template'!A70)</f>
        <v/>
      </c>
      <c r="B70" s="3" t="str">
        <f>IF('Risk template'!A70="","",'Risk template'!D74)</f>
        <v/>
      </c>
      <c r="C70" s="3" t="str">
        <f>IF('Risk template'!A70="","",'Risk template'!F74)</f>
        <v/>
      </c>
      <c r="D70" s="7"/>
      <c r="E70" s="3" t="str">
        <f>IF('Risk template'!A70="","",'Risk template'!L74)</f>
        <v/>
      </c>
      <c r="F70" s="3" t="str">
        <f>IF('Risk template'!A70="","",'Risk template'!M74)</f>
        <v/>
      </c>
      <c r="G70" s="3"/>
      <c r="H70" s="3"/>
      <c r="I70" s="7"/>
      <c r="J70" s="4"/>
      <c r="K70" s="3" t="str">
        <f>IF('Risk template'!A70="","",'Risk template'!T74)</f>
        <v/>
      </c>
      <c r="L70" s="3" t="str">
        <f>IF('Risk template'!A70="","",'Risk template'!U74)</f>
        <v/>
      </c>
      <c r="M70" s="102"/>
      <c r="N70" s="99"/>
    </row>
    <row r="71" spans="1:14" x14ac:dyDescent="0.35">
      <c r="A71" s="3" t="str">
        <f>IF('Risk template'!A71="","",'Risk template'!A71)</f>
        <v/>
      </c>
      <c r="B71" s="3" t="str">
        <f>IF('Risk template'!A71="","",'Risk template'!D75)</f>
        <v/>
      </c>
      <c r="C71" s="3" t="str">
        <f>IF('Risk template'!A71="","",'Risk template'!F75)</f>
        <v/>
      </c>
      <c r="D71" s="7"/>
      <c r="E71" s="3" t="str">
        <f>IF('Risk template'!A71="","",'Risk template'!L75)</f>
        <v/>
      </c>
      <c r="F71" s="3" t="str">
        <f>IF('Risk template'!A71="","",'Risk template'!M75)</f>
        <v/>
      </c>
      <c r="G71" s="3"/>
      <c r="H71" s="3"/>
      <c r="I71" s="7"/>
      <c r="J71" s="4"/>
      <c r="K71" s="3" t="str">
        <f>IF('Risk template'!A71="","",'Risk template'!T75)</f>
        <v/>
      </c>
      <c r="L71" s="3" t="str">
        <f>IF('Risk template'!A71="","",'Risk template'!U75)</f>
        <v/>
      </c>
      <c r="M71" s="102"/>
      <c r="N71" s="99"/>
    </row>
    <row r="72" spans="1:14" x14ac:dyDescent="0.35">
      <c r="A72" s="3" t="str">
        <f>IF('Risk template'!A72="","",'Risk template'!A72)</f>
        <v/>
      </c>
      <c r="B72" s="3" t="str">
        <f>IF('Risk template'!A72="","",'Risk template'!D76)</f>
        <v/>
      </c>
      <c r="C72" s="3" t="str">
        <f>IF('Risk template'!A72="","",'Risk template'!F76)</f>
        <v/>
      </c>
      <c r="D72" s="7"/>
      <c r="E72" s="3" t="str">
        <f>IF('Risk template'!A72="","",'Risk template'!L76)</f>
        <v/>
      </c>
      <c r="F72" s="3" t="str">
        <f>IF('Risk template'!A72="","",'Risk template'!M76)</f>
        <v/>
      </c>
      <c r="G72" s="3"/>
      <c r="H72" s="3"/>
      <c r="I72" s="7"/>
      <c r="J72" s="4"/>
      <c r="K72" s="3" t="str">
        <f>IF('Risk template'!A72="","",'Risk template'!T76)</f>
        <v/>
      </c>
      <c r="L72" s="3" t="str">
        <f>IF('Risk template'!A72="","",'Risk template'!U76)</f>
        <v/>
      </c>
      <c r="M72" s="102"/>
      <c r="N72" s="99"/>
    </row>
    <row r="73" spans="1:14" x14ac:dyDescent="0.35">
      <c r="A73" s="3" t="str">
        <f>IF('Risk template'!A73="","",'Risk template'!A73)</f>
        <v/>
      </c>
      <c r="B73" s="3" t="str">
        <f>IF('Risk template'!A73="","",'Risk template'!D77)</f>
        <v/>
      </c>
      <c r="C73" s="3" t="str">
        <f>IF('Risk template'!A73="","",'Risk template'!F77)</f>
        <v/>
      </c>
      <c r="D73" s="7"/>
      <c r="E73" s="3" t="str">
        <f>IF('Risk template'!A73="","",'Risk template'!L77)</f>
        <v/>
      </c>
      <c r="F73" s="3" t="str">
        <f>IF('Risk template'!A73="","",'Risk template'!M77)</f>
        <v/>
      </c>
      <c r="G73" s="3"/>
      <c r="H73" s="3"/>
      <c r="I73" s="7"/>
      <c r="J73" s="4"/>
      <c r="K73" s="3" t="str">
        <f>IF('Risk template'!A73="","",'Risk template'!T77)</f>
        <v/>
      </c>
      <c r="L73" s="3" t="str">
        <f>IF('Risk template'!A73="","",'Risk template'!U77)</f>
        <v/>
      </c>
      <c r="M73" s="102"/>
      <c r="N73" s="99"/>
    </row>
    <row r="74" spans="1:14" x14ac:dyDescent="0.35">
      <c r="A74" s="3" t="str">
        <f>IF('Risk template'!A74="","",'Risk template'!A74)</f>
        <v/>
      </c>
      <c r="B74" s="3" t="str">
        <f>IF('Risk template'!A74="","",'Risk template'!D78)</f>
        <v/>
      </c>
      <c r="C74" s="3" t="str">
        <f>IF('Risk template'!A74="","",'Risk template'!F78)</f>
        <v/>
      </c>
      <c r="D74" s="7"/>
      <c r="E74" s="3" t="str">
        <f>IF('Risk template'!A74="","",'Risk template'!L78)</f>
        <v/>
      </c>
      <c r="F74" s="3" t="str">
        <f>IF('Risk template'!A74="","",'Risk template'!M78)</f>
        <v/>
      </c>
      <c r="G74" s="3"/>
      <c r="H74" s="3"/>
      <c r="I74" s="7"/>
      <c r="J74" s="4"/>
      <c r="K74" s="3" t="str">
        <f>IF('Risk template'!A74="","",'Risk template'!T78)</f>
        <v/>
      </c>
      <c r="L74" s="3" t="str">
        <f>IF('Risk template'!A74="","",'Risk template'!U78)</f>
        <v/>
      </c>
      <c r="M74" s="102"/>
      <c r="N74" s="99"/>
    </row>
    <row r="75" spans="1:14" x14ac:dyDescent="0.35">
      <c r="A75" s="3" t="str">
        <f>IF('Risk template'!A75="","",'Risk template'!A75)</f>
        <v/>
      </c>
      <c r="B75" s="3" t="str">
        <f>IF('Risk template'!A75="","",'Risk template'!D79)</f>
        <v/>
      </c>
      <c r="C75" s="3" t="str">
        <f>IF('Risk template'!A75="","",'Risk template'!F79)</f>
        <v/>
      </c>
      <c r="D75" s="7"/>
      <c r="E75" s="3" t="str">
        <f>IF('Risk template'!A75="","",'Risk template'!L79)</f>
        <v/>
      </c>
      <c r="F75" s="3" t="str">
        <f>IF('Risk template'!A75="","",'Risk template'!M79)</f>
        <v/>
      </c>
      <c r="G75" s="3"/>
      <c r="H75" s="3"/>
      <c r="I75" s="7"/>
      <c r="J75" s="4"/>
      <c r="K75" s="3" t="str">
        <f>IF('Risk template'!A75="","",'Risk template'!T79)</f>
        <v/>
      </c>
      <c r="L75" s="3" t="str">
        <f>IF('Risk template'!A75="","",'Risk template'!U79)</f>
        <v/>
      </c>
      <c r="M75" s="102"/>
      <c r="N75" s="99"/>
    </row>
    <row r="76" spans="1:14" x14ac:dyDescent="0.35">
      <c r="A76" s="3" t="str">
        <f>IF('Risk template'!A76="","",'Risk template'!A76)</f>
        <v/>
      </c>
      <c r="B76" s="3" t="str">
        <f>IF('Risk template'!A76="","",'Risk template'!D80)</f>
        <v/>
      </c>
      <c r="C76" s="3" t="str">
        <f>IF('Risk template'!A76="","",'Risk template'!F80)</f>
        <v/>
      </c>
      <c r="D76" s="7"/>
      <c r="E76" s="3" t="str">
        <f>IF('Risk template'!A76="","",'Risk template'!L80)</f>
        <v/>
      </c>
      <c r="F76" s="3" t="str">
        <f>IF('Risk template'!A76="","",'Risk template'!M80)</f>
        <v/>
      </c>
      <c r="G76" s="3"/>
      <c r="H76" s="3"/>
      <c r="I76" s="7"/>
      <c r="J76" s="4"/>
      <c r="K76" s="3" t="str">
        <f>IF('Risk template'!A76="","",'Risk template'!T80)</f>
        <v/>
      </c>
      <c r="L76" s="3" t="str">
        <f>IF('Risk template'!A76="","",'Risk template'!U80)</f>
        <v/>
      </c>
      <c r="M76" s="102"/>
      <c r="N76" s="99"/>
    </row>
    <row r="77" spans="1:14" x14ac:dyDescent="0.35">
      <c r="A77" s="3" t="str">
        <f>IF('Risk template'!A77="","",'Risk template'!A77)</f>
        <v/>
      </c>
      <c r="B77" s="3" t="str">
        <f>IF('Risk template'!A77="","",'Risk template'!D81)</f>
        <v/>
      </c>
      <c r="C77" s="3" t="str">
        <f>IF('Risk template'!A77="","",'Risk template'!F81)</f>
        <v/>
      </c>
      <c r="D77" s="7"/>
      <c r="E77" s="3" t="str">
        <f>IF('Risk template'!A77="","",'Risk template'!L81)</f>
        <v/>
      </c>
      <c r="F77" s="3" t="str">
        <f>IF('Risk template'!A77="","",'Risk template'!M81)</f>
        <v/>
      </c>
      <c r="G77" s="3"/>
      <c r="H77" s="3"/>
      <c r="I77" s="7"/>
      <c r="J77" s="4"/>
      <c r="K77" s="3" t="str">
        <f>IF('Risk template'!A77="","",'Risk template'!T81)</f>
        <v/>
      </c>
      <c r="L77" s="3" t="str">
        <f>IF('Risk template'!A77="","",'Risk template'!U81)</f>
        <v/>
      </c>
      <c r="M77" s="102"/>
      <c r="N77" s="99"/>
    </row>
    <row r="78" spans="1:14" x14ac:dyDescent="0.35">
      <c r="A78" s="3"/>
      <c r="B78" s="3" t="str">
        <f>IF('Risk template'!A78="","",'Risk template'!D82)</f>
        <v/>
      </c>
      <c r="C78" s="3" t="str">
        <f>IF('Risk template'!A78="","",'Risk template'!F82)</f>
        <v/>
      </c>
      <c r="D78" s="7"/>
      <c r="E78" s="3" t="str">
        <f>IF('Risk template'!A78="","",'Risk template'!L82)</f>
        <v/>
      </c>
      <c r="F78" s="3" t="str">
        <f>IF('Risk template'!A78="","",'Risk template'!M82)</f>
        <v/>
      </c>
      <c r="G78" s="3"/>
      <c r="H78" s="3"/>
      <c r="I78" s="7"/>
      <c r="J78" s="4"/>
      <c r="K78" s="3" t="str">
        <f>IF('Risk template'!A78="","",'Risk template'!T82)</f>
        <v/>
      </c>
      <c r="L78" s="3" t="str">
        <f>IF('Risk template'!A78="","",'Risk template'!U82)</f>
        <v/>
      </c>
      <c r="M78" s="102"/>
      <c r="N78" s="99"/>
    </row>
    <row r="79" spans="1:14" x14ac:dyDescent="0.35">
      <c r="A79" s="3" t="str">
        <f>IF('Risk template'!A79="","",'Risk template'!A79)</f>
        <v/>
      </c>
      <c r="B79" s="3" t="str">
        <f>IF('Risk template'!A79="","",'Risk template'!D83)</f>
        <v/>
      </c>
      <c r="C79" s="3" t="str">
        <f>IF('Risk template'!A79="","",'Risk template'!F83)</f>
        <v/>
      </c>
      <c r="D79" s="7"/>
      <c r="E79" s="3" t="str">
        <f>IF('Risk template'!A79="","",'Risk template'!L83)</f>
        <v/>
      </c>
      <c r="F79" s="3" t="str">
        <f>IF('Risk template'!A79="","",'Risk template'!M83)</f>
        <v/>
      </c>
      <c r="G79" s="3"/>
      <c r="H79" s="3"/>
      <c r="I79" s="7"/>
      <c r="J79" s="4"/>
      <c r="K79" s="3" t="str">
        <f>IF('Risk template'!A79="","",'Risk template'!T83)</f>
        <v/>
      </c>
      <c r="L79" s="3" t="str">
        <f>IF('Risk template'!A79="","",'Risk template'!U83)</f>
        <v/>
      </c>
      <c r="M79" s="102"/>
      <c r="N79" s="99"/>
    </row>
    <row r="80" spans="1:14" x14ac:dyDescent="0.35">
      <c r="A80" s="3" t="str">
        <f>IF('Risk template'!A80="","",'Risk template'!A80)</f>
        <v/>
      </c>
      <c r="B80" s="3" t="str">
        <f>IF('Risk template'!A80="","",'Risk template'!D84)</f>
        <v/>
      </c>
      <c r="C80" s="3" t="str">
        <f>IF('Risk template'!A80="","",'Risk template'!F84)</f>
        <v/>
      </c>
      <c r="D80" s="7"/>
      <c r="E80" s="3" t="str">
        <f>IF('Risk template'!A80="","",'Risk template'!L84)</f>
        <v/>
      </c>
      <c r="F80" s="3" t="str">
        <f>IF('Risk template'!A80="","",'Risk template'!M84)</f>
        <v/>
      </c>
      <c r="G80" s="3"/>
      <c r="H80" s="3"/>
      <c r="I80" s="7"/>
      <c r="J80" s="4"/>
      <c r="K80" s="3" t="str">
        <f>IF('Risk template'!A80="","",'Risk template'!T84)</f>
        <v/>
      </c>
      <c r="L80" s="3" t="str">
        <f>IF('Risk template'!A80="","",'Risk template'!U84)</f>
        <v/>
      </c>
      <c r="M80" s="102"/>
      <c r="N80" s="99"/>
    </row>
    <row r="81" spans="1:14" x14ac:dyDescent="0.35">
      <c r="A81" s="3" t="str">
        <f>IF('Risk template'!A81="","",'Risk template'!A81)</f>
        <v/>
      </c>
      <c r="B81" s="3" t="str">
        <f>IF('Risk template'!A81="","",'Risk template'!D85)</f>
        <v/>
      </c>
      <c r="C81" s="3" t="str">
        <f>IF('Risk template'!A81="","",'Risk template'!F85)</f>
        <v/>
      </c>
      <c r="D81" s="7"/>
      <c r="E81" s="3" t="str">
        <f>IF('Risk template'!A81="","",'Risk template'!L85)</f>
        <v/>
      </c>
      <c r="F81" s="3" t="str">
        <f>IF('Risk template'!A81="","",'Risk template'!M85)</f>
        <v/>
      </c>
      <c r="G81" s="3"/>
      <c r="H81" s="3"/>
      <c r="I81" s="7"/>
      <c r="J81" s="4"/>
      <c r="K81" s="3" t="str">
        <f>IF('Risk template'!A81="","",'Risk template'!T85)</f>
        <v/>
      </c>
      <c r="L81" s="3" t="str">
        <f>IF('Risk template'!A81="","",'Risk template'!U85)</f>
        <v/>
      </c>
      <c r="M81" s="102"/>
      <c r="N81" s="99"/>
    </row>
    <row r="82" spans="1:14" x14ac:dyDescent="0.35">
      <c r="A82" s="3" t="str">
        <f>IF('Risk template'!A82="","",'Risk template'!A82)</f>
        <v/>
      </c>
      <c r="B82" s="3" t="str">
        <f>IF('Risk template'!A82="","",'Risk template'!D86)</f>
        <v/>
      </c>
      <c r="C82" s="3" t="str">
        <f>IF('Risk template'!A82="","",'Risk template'!F86)</f>
        <v/>
      </c>
      <c r="D82" s="7"/>
      <c r="E82" s="3" t="str">
        <f>IF('Risk template'!A82="","",'Risk template'!L86)</f>
        <v/>
      </c>
      <c r="F82" s="3" t="str">
        <f>IF('Risk template'!A82="","",'Risk template'!M86)</f>
        <v/>
      </c>
      <c r="G82" s="3"/>
      <c r="H82" s="3"/>
      <c r="I82" s="7"/>
      <c r="J82" s="4"/>
      <c r="K82" s="3" t="str">
        <f>IF('Risk template'!A82="","",'Risk template'!T86)</f>
        <v/>
      </c>
      <c r="L82" s="3" t="str">
        <f>IF('Risk template'!A82="","",'Risk template'!U86)</f>
        <v/>
      </c>
      <c r="M82" s="102"/>
      <c r="N82" s="99"/>
    </row>
    <row r="83" spans="1:14" x14ac:dyDescent="0.35">
      <c r="A83" s="3" t="str">
        <f>IF('Risk template'!A83="","",'Risk template'!A83)</f>
        <v/>
      </c>
      <c r="B83" s="3" t="str">
        <f>IF('Risk template'!A83="","",'Risk template'!D87)</f>
        <v/>
      </c>
      <c r="C83" s="3" t="str">
        <f>IF('Risk template'!A83="","",'Risk template'!F87)</f>
        <v/>
      </c>
      <c r="D83" s="7"/>
      <c r="E83" s="3" t="str">
        <f>IF('Risk template'!A83="","",'Risk template'!L87)</f>
        <v/>
      </c>
      <c r="F83" s="3" t="str">
        <f>IF('Risk template'!A83="","",'Risk template'!M87)</f>
        <v/>
      </c>
      <c r="G83" s="3"/>
      <c r="H83" s="3"/>
      <c r="I83" s="7"/>
      <c r="J83" s="4"/>
      <c r="K83" s="3" t="str">
        <f>IF('Risk template'!A83="","",'Risk template'!T87)</f>
        <v/>
      </c>
      <c r="L83" s="3" t="str">
        <f>IF('Risk template'!A83="","",'Risk template'!U87)</f>
        <v/>
      </c>
      <c r="M83" s="102"/>
      <c r="N83" s="99"/>
    </row>
    <row r="84" spans="1:14" x14ac:dyDescent="0.35">
      <c r="A84" s="3" t="str">
        <f>IF('Risk template'!A84="","",'Risk template'!A84)</f>
        <v/>
      </c>
      <c r="B84" s="3" t="str">
        <f>IF('Risk template'!A84="","",'Risk template'!D88)</f>
        <v/>
      </c>
      <c r="C84" s="3" t="str">
        <f>IF('Risk template'!A84="","",'Risk template'!F88)</f>
        <v/>
      </c>
      <c r="D84" s="7"/>
      <c r="E84" s="3" t="str">
        <f>IF('Risk template'!A84="","",'Risk template'!L88)</f>
        <v/>
      </c>
      <c r="F84" s="3" t="str">
        <f>IF('Risk template'!A84="","",'Risk template'!M88)</f>
        <v/>
      </c>
      <c r="G84" s="3"/>
      <c r="H84" s="3"/>
      <c r="I84" s="7"/>
      <c r="J84" s="4"/>
      <c r="K84" s="3" t="str">
        <f>IF('Risk template'!A84="","",'Risk template'!T88)</f>
        <v/>
      </c>
      <c r="L84" s="3" t="str">
        <f>IF('Risk template'!A84="","",'Risk template'!U88)</f>
        <v/>
      </c>
      <c r="M84" s="102"/>
      <c r="N84" s="99"/>
    </row>
    <row r="85" spans="1:14" x14ac:dyDescent="0.35">
      <c r="A85" s="3" t="str">
        <f>IF('Risk template'!A85="","",'Risk template'!A85)</f>
        <v/>
      </c>
      <c r="B85" s="3" t="str">
        <f>IF('Risk template'!A85="","",'Risk template'!D89)</f>
        <v/>
      </c>
      <c r="C85" s="3" t="str">
        <f>IF('Risk template'!A85="","",'Risk template'!F89)</f>
        <v/>
      </c>
      <c r="D85" s="7"/>
      <c r="E85" s="3" t="str">
        <f>IF('Risk template'!A85="","",'Risk template'!L89)</f>
        <v/>
      </c>
      <c r="F85" s="3" t="str">
        <f>IF('Risk template'!A85="","",'Risk template'!M89)</f>
        <v/>
      </c>
      <c r="G85" s="3"/>
      <c r="H85" s="3"/>
      <c r="I85" s="7"/>
      <c r="J85" s="4"/>
      <c r="K85" s="3" t="str">
        <f>IF('Risk template'!A85="","",'Risk template'!T89)</f>
        <v/>
      </c>
      <c r="L85" s="3" t="str">
        <f>IF('Risk template'!A85="","",'Risk template'!U89)</f>
        <v/>
      </c>
      <c r="M85" s="102"/>
      <c r="N85" s="99"/>
    </row>
    <row r="86" spans="1:14" x14ac:dyDescent="0.35">
      <c r="A86" s="3" t="str">
        <f>IF('Risk template'!A86="","",'Risk template'!A86)</f>
        <v/>
      </c>
      <c r="B86" s="3" t="str">
        <f>IF('Risk template'!A86="","",'Risk template'!D90)</f>
        <v/>
      </c>
      <c r="C86" s="3" t="str">
        <f>IF('Risk template'!A86="","",'Risk template'!F90)</f>
        <v/>
      </c>
      <c r="D86" s="7"/>
      <c r="E86" s="3" t="str">
        <f>IF('Risk template'!A86="","",'Risk template'!L90)</f>
        <v/>
      </c>
      <c r="F86" s="3" t="str">
        <f>IF('Risk template'!A86="","",'Risk template'!M90)</f>
        <v/>
      </c>
      <c r="G86" s="3"/>
      <c r="H86" s="3"/>
      <c r="I86" s="7"/>
      <c r="J86" s="4"/>
      <c r="K86" s="3" t="str">
        <f>IF('Risk template'!A86="","",'Risk template'!T90)</f>
        <v/>
      </c>
      <c r="L86" s="3" t="str">
        <f>IF('Risk template'!A86="","",'Risk template'!U90)</f>
        <v/>
      </c>
      <c r="M86" s="102"/>
      <c r="N86" s="99"/>
    </row>
    <row r="87" spans="1:14" x14ac:dyDescent="0.35">
      <c r="A87" s="3" t="str">
        <f>IF('Risk template'!A87="","",'Risk template'!A87)</f>
        <v/>
      </c>
      <c r="B87" s="3" t="str">
        <f>IF('Risk template'!A87="","",'Risk template'!D91)</f>
        <v/>
      </c>
      <c r="C87" s="3" t="str">
        <f>IF('Risk template'!A87="","",'Risk template'!F91)</f>
        <v/>
      </c>
      <c r="D87" s="7"/>
      <c r="E87" s="3" t="str">
        <f>IF('Risk template'!A87="","",'Risk template'!L91)</f>
        <v/>
      </c>
      <c r="F87" s="3" t="str">
        <f>IF('Risk template'!A87="","",'Risk template'!M91)</f>
        <v/>
      </c>
      <c r="G87" s="3"/>
      <c r="H87" s="3"/>
      <c r="I87" s="7"/>
      <c r="J87" s="4"/>
      <c r="K87" s="3" t="str">
        <f>IF('Risk template'!A87="","",'Risk template'!T91)</f>
        <v/>
      </c>
      <c r="L87" s="3" t="str">
        <f>IF('Risk template'!A87="","",'Risk template'!U91)</f>
        <v/>
      </c>
      <c r="M87" s="102"/>
      <c r="N87" s="99"/>
    </row>
    <row r="88" spans="1:14" x14ac:dyDescent="0.35">
      <c r="A88" s="3" t="str">
        <f>IF('Risk template'!A88="","",'Risk template'!A88)</f>
        <v/>
      </c>
      <c r="B88" s="3" t="str">
        <f>IF('Risk template'!A88="","",'Risk template'!D92)</f>
        <v/>
      </c>
      <c r="C88" s="3" t="str">
        <f>IF('Risk template'!A88="","",'Risk template'!F92)</f>
        <v/>
      </c>
      <c r="D88" s="7"/>
      <c r="E88" s="3" t="str">
        <f>IF('Risk template'!A88="","",'Risk template'!L92)</f>
        <v/>
      </c>
      <c r="F88" s="3" t="str">
        <f>IF('Risk template'!A88="","",'Risk template'!M92)</f>
        <v/>
      </c>
      <c r="G88" s="3"/>
      <c r="H88" s="3"/>
      <c r="I88" s="7"/>
      <c r="J88" s="4"/>
      <c r="K88" s="3" t="str">
        <f>IF('Risk template'!A88="","",'Risk template'!T92)</f>
        <v/>
      </c>
      <c r="L88" s="3" t="str">
        <f>IF('Risk template'!A88="","",'Risk template'!U92)</f>
        <v/>
      </c>
      <c r="M88" s="102"/>
      <c r="N88" s="99"/>
    </row>
    <row r="89" spans="1:14" x14ac:dyDescent="0.35">
      <c r="A89" s="3" t="str">
        <f>IF('Risk template'!A89="","",'Risk template'!A89)</f>
        <v/>
      </c>
      <c r="B89" s="3" t="str">
        <f>IF('Risk template'!A89="","",'Risk template'!D93)</f>
        <v/>
      </c>
      <c r="C89" s="3" t="str">
        <f>IF('Risk template'!A89="","",'Risk template'!F93)</f>
        <v/>
      </c>
      <c r="D89" s="7"/>
      <c r="E89" s="3" t="str">
        <f>IF('Risk template'!A89="","",'Risk template'!L93)</f>
        <v/>
      </c>
      <c r="F89" s="3" t="str">
        <f>IF('Risk template'!A89="","",'Risk template'!M93)</f>
        <v/>
      </c>
      <c r="G89" s="3"/>
      <c r="H89" s="3"/>
      <c r="I89" s="7"/>
      <c r="J89" s="4"/>
      <c r="K89" s="3" t="str">
        <f>IF('Risk template'!A89="","",'Risk template'!T93)</f>
        <v/>
      </c>
      <c r="L89" s="3" t="str">
        <f>IF('Risk template'!A89="","",'Risk template'!U93)</f>
        <v/>
      </c>
      <c r="M89" s="102"/>
      <c r="N89" s="99"/>
    </row>
    <row r="90" spans="1:14" x14ac:dyDescent="0.35">
      <c r="A90" s="3" t="str">
        <f>IF('Risk template'!A90="","",'Risk template'!A90)</f>
        <v/>
      </c>
      <c r="B90" s="3" t="str">
        <f>IF('Risk template'!A90="","",'Risk template'!D94)</f>
        <v/>
      </c>
      <c r="C90" s="3" t="str">
        <f>IF('Risk template'!A90="","",'Risk template'!F94)</f>
        <v/>
      </c>
      <c r="D90" s="7"/>
      <c r="E90" s="3" t="str">
        <f>IF('Risk template'!A90="","",'Risk template'!L94)</f>
        <v/>
      </c>
      <c r="F90" s="3" t="str">
        <f>IF('Risk template'!A90="","",'Risk template'!M94)</f>
        <v/>
      </c>
      <c r="G90" s="3"/>
      <c r="H90" s="3"/>
      <c r="I90" s="7"/>
      <c r="J90" s="4"/>
      <c r="K90" s="3" t="str">
        <f>IF('Risk template'!A90="","",'Risk template'!T94)</f>
        <v/>
      </c>
      <c r="L90" s="3" t="str">
        <f>IF('Risk template'!A90="","",'Risk template'!U94)</f>
        <v/>
      </c>
      <c r="M90" s="102"/>
      <c r="N90" s="99"/>
    </row>
    <row r="91" spans="1:14" x14ac:dyDescent="0.35">
      <c r="A91" s="3" t="str">
        <f>IF('Risk template'!A91="","",'Risk template'!A91)</f>
        <v/>
      </c>
      <c r="B91" s="3" t="str">
        <f>IF('Risk template'!A91="","",'Risk template'!D95)</f>
        <v/>
      </c>
      <c r="C91" s="3" t="str">
        <f>IF('Risk template'!A91="","",'Risk template'!F95)</f>
        <v/>
      </c>
      <c r="D91" s="7"/>
      <c r="E91" s="3" t="str">
        <f>IF('Risk template'!A91="","",'Risk template'!L95)</f>
        <v/>
      </c>
      <c r="F91" s="3" t="str">
        <f>IF('Risk template'!A91="","",'Risk template'!M95)</f>
        <v/>
      </c>
      <c r="G91" s="3"/>
      <c r="H91" s="3"/>
      <c r="I91" s="7"/>
      <c r="J91" s="4"/>
      <c r="K91" s="3" t="str">
        <f>IF('Risk template'!A91="","",'Risk template'!T95)</f>
        <v/>
      </c>
      <c r="L91" s="3" t="str">
        <f>IF('Risk template'!A91="","",'Risk template'!U95)</f>
        <v/>
      </c>
      <c r="M91" s="102"/>
      <c r="N91" s="99"/>
    </row>
    <row r="92" spans="1:14" x14ac:dyDescent="0.35">
      <c r="A92" s="3" t="str">
        <f>IF('Risk template'!A92="","",'Risk template'!A92)</f>
        <v/>
      </c>
      <c r="B92" s="3" t="str">
        <f>IF('Risk template'!A92="","",'Risk template'!D96)</f>
        <v/>
      </c>
      <c r="C92" s="3" t="str">
        <f>IF('Risk template'!A92="","",'Risk template'!F96)</f>
        <v/>
      </c>
      <c r="D92" s="7"/>
      <c r="E92" s="3" t="str">
        <f>IF('Risk template'!A92="","",'Risk template'!L96)</f>
        <v/>
      </c>
      <c r="F92" s="3" t="str">
        <f>IF('Risk template'!A92="","",'Risk template'!M96)</f>
        <v/>
      </c>
      <c r="G92" s="3"/>
      <c r="H92" s="3"/>
      <c r="I92" s="7"/>
      <c r="J92" s="4"/>
      <c r="K92" s="3" t="str">
        <f>IF('Risk template'!A92="","",'Risk template'!T96)</f>
        <v/>
      </c>
      <c r="L92" s="3" t="str">
        <f>IF('Risk template'!A92="","",'Risk template'!U96)</f>
        <v/>
      </c>
      <c r="M92" s="102"/>
      <c r="N92" s="99"/>
    </row>
    <row r="93" spans="1:14" x14ac:dyDescent="0.35">
      <c r="A93" s="3" t="str">
        <f>IF('Risk template'!A93="","",'Risk template'!A93)</f>
        <v/>
      </c>
      <c r="B93" s="3" t="str">
        <f>IF('Risk template'!A93="","",'Risk template'!D97)</f>
        <v/>
      </c>
      <c r="C93" s="3" t="str">
        <f>IF('Risk template'!A93="","",'Risk template'!F97)</f>
        <v/>
      </c>
      <c r="D93" s="7"/>
      <c r="E93" s="3" t="str">
        <f>IF('Risk template'!A93="","",'Risk template'!L97)</f>
        <v/>
      </c>
      <c r="F93" s="3" t="str">
        <f>IF('Risk template'!A93="","",'Risk template'!M97)</f>
        <v/>
      </c>
      <c r="G93" s="3"/>
      <c r="H93" s="3"/>
      <c r="I93" s="7"/>
      <c r="J93" s="4"/>
      <c r="K93" s="3" t="str">
        <f>IF('Risk template'!A93="","",'Risk template'!T97)</f>
        <v/>
      </c>
      <c r="L93" s="3" t="str">
        <f>IF('Risk template'!A93="","",'Risk template'!U97)</f>
        <v/>
      </c>
      <c r="M93" s="102"/>
      <c r="N93" s="99"/>
    </row>
    <row r="94" spans="1:14" x14ac:dyDescent="0.35">
      <c r="A94" s="3" t="str">
        <f>IF('Risk template'!A94="","",'Risk template'!A94)</f>
        <v/>
      </c>
      <c r="B94" s="3" t="str">
        <f>IF('Risk template'!A94="","",'Risk template'!D98)</f>
        <v/>
      </c>
      <c r="C94" s="3" t="str">
        <f>IF('Risk template'!A94="","",'Risk template'!F98)</f>
        <v/>
      </c>
      <c r="D94" s="7"/>
      <c r="E94" s="3" t="str">
        <f>IF('Risk template'!A94="","",'Risk template'!L98)</f>
        <v/>
      </c>
      <c r="F94" s="3" t="str">
        <f>IF('Risk template'!A94="","",'Risk template'!M98)</f>
        <v/>
      </c>
      <c r="G94" s="3"/>
      <c r="H94" s="3"/>
      <c r="I94" s="7"/>
      <c r="J94" s="4"/>
      <c r="K94" s="3" t="str">
        <f>IF('Risk template'!A94="","",'Risk template'!T98)</f>
        <v/>
      </c>
      <c r="L94" s="3" t="str">
        <f>IF('Risk template'!A94="","",'Risk template'!U98)</f>
        <v/>
      </c>
      <c r="M94" s="102"/>
      <c r="N94" s="99"/>
    </row>
    <row r="95" spans="1:14" x14ac:dyDescent="0.35">
      <c r="A95" s="3" t="str">
        <f>IF('Risk template'!A95="","",'Risk template'!A95)</f>
        <v/>
      </c>
      <c r="B95" s="3" t="str">
        <f>IF('Risk template'!A95="","",'Risk template'!D99)</f>
        <v/>
      </c>
      <c r="C95" s="3" t="str">
        <f>IF('Risk template'!A95="","",'Risk template'!F99)</f>
        <v/>
      </c>
      <c r="D95" s="7"/>
      <c r="E95" s="3" t="str">
        <f>IF('Risk template'!A95="","",'Risk template'!L99)</f>
        <v/>
      </c>
      <c r="F95" s="3" t="str">
        <f>IF('Risk template'!A95="","",'Risk template'!M99)</f>
        <v/>
      </c>
      <c r="G95" s="3"/>
      <c r="H95" s="3"/>
      <c r="I95" s="7"/>
      <c r="J95" s="4"/>
      <c r="K95" s="3" t="str">
        <f>IF('Risk template'!A95="","",'Risk template'!T99)</f>
        <v/>
      </c>
      <c r="L95" s="3" t="str">
        <f>IF('Risk template'!A95="","",'Risk template'!U99)</f>
        <v/>
      </c>
      <c r="M95" s="102"/>
      <c r="N95" s="99"/>
    </row>
    <row r="96" spans="1:14" x14ac:dyDescent="0.35">
      <c r="A96" s="3" t="str">
        <f>IF('Risk template'!A96="","",'Risk template'!A96)</f>
        <v/>
      </c>
      <c r="B96" s="3" t="str">
        <f>IF('Risk template'!A96="","",'Risk template'!D100)</f>
        <v/>
      </c>
      <c r="C96" s="3" t="str">
        <f>IF('Risk template'!A96="","",'Risk template'!F100)</f>
        <v/>
      </c>
      <c r="D96" s="7"/>
      <c r="E96" s="3" t="str">
        <f>IF('Risk template'!A96="","",'Risk template'!L100)</f>
        <v/>
      </c>
      <c r="F96" s="3" t="str">
        <f>IF('Risk template'!A96="","",'Risk template'!M100)</f>
        <v/>
      </c>
      <c r="G96" s="3"/>
      <c r="H96" s="3"/>
      <c r="I96" s="7"/>
      <c r="J96" s="4"/>
      <c r="K96" s="3" t="str">
        <f>IF('Risk template'!A96="","",'Risk template'!T100)</f>
        <v/>
      </c>
      <c r="L96" s="3" t="str">
        <f>IF('Risk template'!A96="","",'Risk template'!U100)</f>
        <v/>
      </c>
      <c r="M96" s="102"/>
      <c r="N96" s="99"/>
    </row>
    <row r="97" spans="1:14" x14ac:dyDescent="0.35">
      <c r="A97" s="3" t="str">
        <f>IF('Risk template'!A97="","",'Risk template'!A97)</f>
        <v/>
      </c>
      <c r="B97" s="3" t="str">
        <f>IF('Risk template'!A97="","",'Risk template'!D101)</f>
        <v/>
      </c>
      <c r="C97" s="3" t="str">
        <f>IF('Risk template'!A97="","",'Risk template'!F101)</f>
        <v/>
      </c>
      <c r="D97" s="7"/>
      <c r="E97" s="3" t="str">
        <f>IF('Risk template'!A97="","",'Risk template'!L101)</f>
        <v/>
      </c>
      <c r="F97" s="3" t="str">
        <f>IF('Risk template'!A97="","",'Risk template'!M101)</f>
        <v/>
      </c>
      <c r="G97" s="3"/>
      <c r="H97" s="3"/>
      <c r="I97" s="7"/>
      <c r="J97" s="4"/>
      <c r="K97" s="3" t="str">
        <f>IF('Risk template'!A97="","",'Risk template'!T101)</f>
        <v/>
      </c>
      <c r="L97" s="3" t="str">
        <f>IF('Risk template'!A97="","",'Risk template'!U101)</f>
        <v/>
      </c>
      <c r="M97" s="102"/>
      <c r="N97" s="99"/>
    </row>
    <row r="98" spans="1:14" x14ac:dyDescent="0.35">
      <c r="A98" s="3" t="str">
        <f>IF('Risk template'!A98="","",'Risk template'!A98)</f>
        <v/>
      </c>
      <c r="B98" s="3" t="str">
        <f>IF('Risk template'!A98="","",'Risk template'!D102)</f>
        <v/>
      </c>
      <c r="C98" s="3" t="str">
        <f>IF('Risk template'!A98="","",'Risk template'!F102)</f>
        <v/>
      </c>
      <c r="D98" s="7"/>
      <c r="E98" s="3" t="str">
        <f>IF('Risk template'!A98="","",'Risk template'!L102)</f>
        <v/>
      </c>
      <c r="F98" s="3" t="str">
        <f>IF('Risk template'!A98="","",'Risk template'!M102)</f>
        <v/>
      </c>
      <c r="G98" s="3"/>
      <c r="H98" s="3"/>
      <c r="I98" s="7"/>
      <c r="J98" s="4"/>
      <c r="K98" s="3" t="str">
        <f>IF('Risk template'!A98="","",'Risk template'!T102)</f>
        <v/>
      </c>
      <c r="L98" s="3" t="str">
        <f>IF('Risk template'!A98="","",'Risk template'!U102)</f>
        <v/>
      </c>
      <c r="M98" s="102"/>
      <c r="N98" s="99"/>
    </row>
    <row r="99" spans="1:14" x14ac:dyDescent="0.35">
      <c r="A99" s="3" t="str">
        <f>IF('Risk template'!A99="","",'Risk template'!A99)</f>
        <v/>
      </c>
      <c r="B99" s="3" t="str">
        <f>IF('Risk template'!A99="","",'Risk template'!D103)</f>
        <v/>
      </c>
      <c r="C99" s="3" t="str">
        <f>IF('Risk template'!A99="","",'Risk template'!F103)</f>
        <v/>
      </c>
      <c r="D99" s="7"/>
      <c r="E99" s="3" t="str">
        <f>IF('Risk template'!A99="","",'Risk template'!L103)</f>
        <v/>
      </c>
      <c r="F99" s="3" t="str">
        <f>IF('Risk template'!A99="","",'Risk template'!M103)</f>
        <v/>
      </c>
      <c r="G99" s="3"/>
      <c r="H99" s="3"/>
      <c r="I99" s="7"/>
      <c r="J99" s="4"/>
      <c r="K99" s="3" t="str">
        <f>IF('Risk template'!A99="","",'Risk template'!T103)</f>
        <v/>
      </c>
      <c r="L99" s="3" t="str">
        <f>IF('Risk template'!A99="","",'Risk template'!U103)</f>
        <v/>
      </c>
      <c r="M99" s="102"/>
      <c r="N99" s="99"/>
    </row>
    <row r="100" spans="1:14" x14ac:dyDescent="0.35">
      <c r="A100" s="3" t="str">
        <f>IF('Risk template'!A100="","",'Risk template'!A100)</f>
        <v/>
      </c>
      <c r="B100" s="3" t="str">
        <f>IF('Risk template'!A100="","",'Risk template'!D104)</f>
        <v/>
      </c>
      <c r="C100" s="3" t="str">
        <f>IF('Risk template'!A100="","",'Risk template'!F104)</f>
        <v/>
      </c>
      <c r="D100" s="7"/>
      <c r="E100" s="3" t="str">
        <f>IF('Risk template'!A100="","",'Risk template'!L104)</f>
        <v/>
      </c>
      <c r="F100" s="3" t="str">
        <f>IF('Risk template'!A100="","",'Risk template'!M104)</f>
        <v/>
      </c>
      <c r="G100" s="3"/>
      <c r="H100" s="3"/>
      <c r="I100" s="7"/>
      <c r="J100" s="4"/>
      <c r="K100" s="3" t="str">
        <f>IF('Risk template'!A100="","",'Risk template'!T104)</f>
        <v/>
      </c>
      <c r="L100" s="3" t="str">
        <f>IF('Risk template'!A100="","",'Risk template'!U104)</f>
        <v/>
      </c>
      <c r="M100" s="102"/>
      <c r="N100" s="99"/>
    </row>
    <row r="101" spans="1:14" x14ac:dyDescent="0.35">
      <c r="A101" s="3" t="str">
        <f>IF('Risk template'!A101="","",'Risk template'!A101)</f>
        <v/>
      </c>
      <c r="B101" s="3" t="str">
        <f>IF('Risk template'!A101="","",'Risk template'!D105)</f>
        <v/>
      </c>
      <c r="C101" s="3" t="str">
        <f>IF('Risk template'!A101="","",'Risk template'!F105)</f>
        <v/>
      </c>
      <c r="D101" s="7"/>
      <c r="E101" s="3" t="str">
        <f>IF('Risk template'!A101="","",'Risk template'!L105)</f>
        <v/>
      </c>
      <c r="F101" s="3" t="str">
        <f>IF('Risk template'!A101="","",'Risk template'!M105)</f>
        <v/>
      </c>
      <c r="G101" s="3"/>
      <c r="H101" s="3"/>
      <c r="I101" s="7"/>
      <c r="J101" s="4"/>
      <c r="K101" s="3" t="str">
        <f>IF('Risk template'!A101="","",'Risk template'!T105)</f>
        <v/>
      </c>
      <c r="L101" s="3" t="str">
        <f>IF('Risk template'!A101="","",'Risk template'!U105)</f>
        <v/>
      </c>
      <c r="M101" s="102"/>
      <c r="N101" s="99"/>
    </row>
    <row r="102" spans="1:14" x14ac:dyDescent="0.35">
      <c r="A102" s="3" t="str">
        <f>IF('Risk template'!A102="","",'Risk template'!A102)</f>
        <v/>
      </c>
      <c r="B102" s="3" t="str">
        <f>IF('Risk template'!A102="","",'Risk template'!D106)</f>
        <v/>
      </c>
      <c r="C102" s="3" t="str">
        <f>IF('Risk template'!A102="","",'Risk template'!F106)</f>
        <v/>
      </c>
      <c r="D102" s="7"/>
      <c r="E102" s="3" t="str">
        <f>IF('Risk template'!A102="","",'Risk template'!L106)</f>
        <v/>
      </c>
      <c r="F102" s="3" t="str">
        <f>IF('Risk template'!A102="","",'Risk template'!M106)</f>
        <v/>
      </c>
      <c r="G102" s="3"/>
      <c r="H102" s="3"/>
      <c r="I102" s="7"/>
      <c r="J102" s="4"/>
      <c r="K102" s="3" t="str">
        <f>IF('Risk template'!A102="","",'Risk template'!T106)</f>
        <v/>
      </c>
      <c r="L102" s="3" t="str">
        <f>IF('Risk template'!A102="","",'Risk template'!U106)</f>
        <v/>
      </c>
      <c r="M102" s="102"/>
      <c r="N102" s="99"/>
    </row>
    <row r="103" spans="1:14" x14ac:dyDescent="0.35">
      <c r="A103" s="3" t="str">
        <f>IF('Risk template'!A103="","",'Risk template'!A103)</f>
        <v/>
      </c>
      <c r="B103" s="3" t="str">
        <f>IF('Risk template'!A103="","",'Risk template'!D107)</f>
        <v/>
      </c>
      <c r="C103" s="3" t="str">
        <f>IF('Risk template'!A103="","",'Risk template'!F107)</f>
        <v/>
      </c>
      <c r="D103" s="7"/>
      <c r="E103" s="3" t="str">
        <f>IF('Risk template'!A103="","",'Risk template'!L107)</f>
        <v/>
      </c>
      <c r="F103" s="3" t="str">
        <f>IF('Risk template'!A103="","",'Risk template'!M107)</f>
        <v/>
      </c>
      <c r="G103" s="3"/>
      <c r="H103" s="3"/>
      <c r="I103" s="7"/>
      <c r="J103" s="4"/>
      <c r="K103" s="3" t="str">
        <f>IF('Risk template'!A103="","",'Risk template'!T107)</f>
        <v/>
      </c>
      <c r="L103" s="3" t="str">
        <f>IF('Risk template'!A103="","",'Risk template'!U107)</f>
        <v/>
      </c>
      <c r="M103" s="102"/>
      <c r="N103" s="99"/>
    </row>
    <row r="104" spans="1:14" x14ac:dyDescent="0.35">
      <c r="A104" s="3" t="str">
        <f>IF('Risk template'!A104="","",'Risk template'!A104)</f>
        <v/>
      </c>
      <c r="B104" s="3" t="str">
        <f>IF('Risk template'!A104="","",'Risk template'!D108)</f>
        <v/>
      </c>
      <c r="C104" s="3" t="str">
        <f>IF('Risk template'!A104="","",'Risk template'!F108)</f>
        <v/>
      </c>
      <c r="D104" s="7"/>
      <c r="E104" s="3" t="str">
        <f>IF('Risk template'!A104="","",'Risk template'!L108)</f>
        <v/>
      </c>
      <c r="F104" s="3" t="str">
        <f>IF('Risk template'!A104="","",'Risk template'!M108)</f>
        <v/>
      </c>
      <c r="G104" s="3"/>
      <c r="H104" s="3"/>
      <c r="I104" s="7"/>
      <c r="J104" s="4"/>
      <c r="K104" s="3" t="str">
        <f>IF('Risk template'!A104="","",'Risk template'!T108)</f>
        <v/>
      </c>
      <c r="L104" s="3" t="str">
        <f>IF('Risk template'!A104="","",'Risk template'!U108)</f>
        <v/>
      </c>
      <c r="M104" s="102"/>
      <c r="N104" s="99"/>
    </row>
    <row r="105" spans="1:14" x14ac:dyDescent="0.35">
      <c r="A105" s="3" t="str">
        <f>IF('Risk template'!A105="","",'Risk template'!A105)</f>
        <v/>
      </c>
      <c r="B105" s="3" t="str">
        <f>IF('Risk template'!A105="","",'Risk template'!D109)</f>
        <v/>
      </c>
      <c r="C105" s="3" t="str">
        <f>IF('Risk template'!A105="","",'Risk template'!F109)</f>
        <v/>
      </c>
      <c r="D105" s="7"/>
      <c r="E105" s="3" t="str">
        <f>IF('Risk template'!A105="","",'Risk template'!L109)</f>
        <v/>
      </c>
      <c r="F105" s="3" t="str">
        <f>IF('Risk template'!A105="","",'Risk template'!M109)</f>
        <v/>
      </c>
      <c r="G105" s="3"/>
      <c r="H105" s="3"/>
      <c r="I105" s="7"/>
      <c r="J105" s="4"/>
      <c r="K105" s="3" t="str">
        <f>IF('Risk template'!A105="","",'Risk template'!T109)</f>
        <v/>
      </c>
      <c r="L105" s="3" t="str">
        <f>IF('Risk template'!A105="","",'Risk template'!U109)</f>
        <v/>
      </c>
      <c r="M105" s="102"/>
      <c r="N105" s="99"/>
    </row>
    <row r="106" spans="1:14" x14ac:dyDescent="0.35">
      <c r="A106" s="3" t="str">
        <f>IF('Risk template'!A106="","",'Risk template'!A106)</f>
        <v/>
      </c>
      <c r="B106" s="3" t="str">
        <f>IF('Risk template'!A106="","",'Risk template'!D110)</f>
        <v/>
      </c>
      <c r="C106" s="3" t="str">
        <f>IF('Risk template'!A106="","",'Risk template'!F110)</f>
        <v/>
      </c>
      <c r="D106" s="7"/>
      <c r="E106" s="3" t="str">
        <f>IF('Risk template'!A106="","",'Risk template'!L110)</f>
        <v/>
      </c>
      <c r="F106" s="3" t="str">
        <f>IF('Risk template'!A106="","",'Risk template'!M110)</f>
        <v/>
      </c>
      <c r="G106" s="3"/>
      <c r="H106" s="3"/>
      <c r="I106" s="7"/>
      <c r="J106" s="4"/>
      <c r="K106" s="3" t="str">
        <f>IF('Risk template'!A106="","",'Risk template'!T110)</f>
        <v/>
      </c>
      <c r="L106" s="3" t="str">
        <f>IF('Risk template'!A106="","",'Risk template'!U110)</f>
        <v/>
      </c>
      <c r="M106" s="102"/>
      <c r="N106" s="99"/>
    </row>
    <row r="107" spans="1:14" x14ac:dyDescent="0.35">
      <c r="A107" s="3" t="str">
        <f>IF('Risk template'!A107="","",'Risk template'!A107)</f>
        <v/>
      </c>
      <c r="B107" s="3" t="str">
        <f>IF('Risk template'!A107="","",'Risk template'!D111)</f>
        <v/>
      </c>
      <c r="C107" s="3" t="str">
        <f>IF('Risk template'!A107="","",'Risk template'!F111)</f>
        <v/>
      </c>
      <c r="D107" s="7"/>
      <c r="E107" s="3" t="str">
        <f>IF('Risk template'!A107="","",'Risk template'!L111)</f>
        <v/>
      </c>
      <c r="F107" s="3" t="str">
        <f>IF('Risk template'!A107="","",'Risk template'!M111)</f>
        <v/>
      </c>
      <c r="G107" s="3"/>
      <c r="H107" s="3"/>
      <c r="I107" s="7"/>
      <c r="J107" s="4"/>
      <c r="K107" s="3" t="str">
        <f>IF('Risk template'!A107="","",'Risk template'!T111)</f>
        <v/>
      </c>
      <c r="L107" s="3" t="str">
        <f>IF('Risk template'!A107="","",'Risk template'!U111)</f>
        <v/>
      </c>
      <c r="M107" s="102"/>
      <c r="N107" s="99"/>
    </row>
    <row r="108" spans="1:14" x14ac:dyDescent="0.35">
      <c r="A108" s="3" t="str">
        <f>IF('Risk template'!A108="","",'Risk template'!A108)</f>
        <v/>
      </c>
      <c r="B108" s="3" t="str">
        <f>IF('Risk template'!A108="","",'Risk template'!D112)</f>
        <v/>
      </c>
      <c r="C108" s="3" t="str">
        <f>IF('Risk template'!A108="","",'Risk template'!F112)</f>
        <v/>
      </c>
      <c r="D108" s="7"/>
      <c r="E108" s="3" t="str">
        <f>IF('Risk template'!A108="","",'Risk template'!L112)</f>
        <v/>
      </c>
      <c r="F108" s="3" t="str">
        <f>IF('Risk template'!A108="","",'Risk template'!M112)</f>
        <v/>
      </c>
      <c r="G108" s="3"/>
      <c r="H108" s="3"/>
      <c r="I108" s="7"/>
      <c r="J108" s="4"/>
      <c r="K108" s="3" t="str">
        <f>IF('Risk template'!A108="","",'Risk template'!T112)</f>
        <v/>
      </c>
      <c r="L108" s="3" t="str">
        <f>IF('Risk template'!A108="","",'Risk template'!U112)</f>
        <v/>
      </c>
      <c r="M108" s="102"/>
      <c r="N108" s="99"/>
    </row>
    <row r="109" spans="1:14" x14ac:dyDescent="0.35">
      <c r="A109" s="3" t="str">
        <f>IF('Risk template'!A109="","",'Risk template'!A109)</f>
        <v/>
      </c>
      <c r="B109" s="3" t="str">
        <f>IF('Risk template'!A109="","",'Risk template'!D113)</f>
        <v/>
      </c>
      <c r="C109" s="3" t="str">
        <f>IF('Risk template'!A109="","",'Risk template'!F113)</f>
        <v/>
      </c>
      <c r="D109" s="7"/>
      <c r="E109" s="3" t="str">
        <f>IF('Risk template'!A109="","",'Risk template'!L113)</f>
        <v/>
      </c>
      <c r="F109" s="3" t="str">
        <f>IF('Risk template'!A109="","",'Risk template'!M113)</f>
        <v/>
      </c>
      <c r="G109" s="3"/>
      <c r="H109" s="3"/>
      <c r="I109" s="7"/>
      <c r="J109" s="4"/>
      <c r="K109" s="3" t="str">
        <f>IF('Risk template'!A109="","",'Risk template'!T113)</f>
        <v/>
      </c>
      <c r="L109" s="3" t="str">
        <f>IF('Risk template'!A109="","",'Risk template'!U113)</f>
        <v/>
      </c>
      <c r="M109" s="102"/>
      <c r="N109" s="99"/>
    </row>
    <row r="110" spans="1:14" x14ac:dyDescent="0.35">
      <c r="A110" s="3" t="str">
        <f>IF('Risk template'!A110="","",'Risk template'!A110)</f>
        <v/>
      </c>
      <c r="B110" s="3" t="str">
        <f>IF('Risk template'!A110="","",'Risk template'!D114)</f>
        <v/>
      </c>
      <c r="C110" s="3" t="str">
        <f>IF('Risk template'!A110="","",'Risk template'!F114)</f>
        <v/>
      </c>
      <c r="D110" s="7"/>
      <c r="E110" s="3" t="str">
        <f>IF('Risk template'!A110="","",'Risk template'!L114)</f>
        <v/>
      </c>
      <c r="F110" s="3" t="str">
        <f>IF('Risk template'!A110="","",'Risk template'!M114)</f>
        <v/>
      </c>
      <c r="G110" s="3"/>
      <c r="H110" s="3"/>
      <c r="I110" s="7"/>
      <c r="J110" s="4"/>
      <c r="K110" s="3" t="str">
        <f>IF('Risk template'!A110="","",'Risk template'!T114)</f>
        <v/>
      </c>
      <c r="L110" s="3" t="str">
        <f>IF('Risk template'!A110="","",'Risk template'!U114)</f>
        <v/>
      </c>
      <c r="M110" s="102"/>
      <c r="N110" s="99"/>
    </row>
    <row r="111" spans="1:14" x14ac:dyDescent="0.35">
      <c r="A111" s="3" t="str">
        <f>IF('Risk template'!A111="","",'Risk template'!A111)</f>
        <v/>
      </c>
      <c r="B111" s="3" t="str">
        <f>IF('Risk template'!A111="","",'Risk template'!D115)</f>
        <v/>
      </c>
      <c r="C111" s="3" t="str">
        <f>IF('Risk template'!A111="","",'Risk template'!F115)</f>
        <v/>
      </c>
      <c r="D111" s="7"/>
      <c r="E111" s="3" t="str">
        <f>IF('Risk template'!A111="","",'Risk template'!L115)</f>
        <v/>
      </c>
      <c r="F111" s="3" t="str">
        <f>IF('Risk template'!A111="","",'Risk template'!M115)</f>
        <v/>
      </c>
      <c r="G111" s="3"/>
      <c r="H111" s="3"/>
      <c r="I111" s="7"/>
      <c r="J111" s="4"/>
      <c r="K111" s="3" t="str">
        <f>IF('Risk template'!A111="","",'Risk template'!T115)</f>
        <v/>
      </c>
      <c r="L111" s="3" t="str">
        <f>IF('Risk template'!A111="","",'Risk template'!U115)</f>
        <v/>
      </c>
      <c r="M111" s="102"/>
      <c r="N111" s="99"/>
    </row>
    <row r="112" spans="1:14" x14ac:dyDescent="0.35">
      <c r="A112" s="3" t="str">
        <f>IF('Risk template'!A112="","",'Risk template'!A112)</f>
        <v/>
      </c>
      <c r="B112" s="3" t="str">
        <f>IF('Risk template'!A112="","",'Risk template'!D116)</f>
        <v/>
      </c>
      <c r="C112" s="3" t="str">
        <f>IF('Risk template'!A112="","",'Risk template'!F116)</f>
        <v/>
      </c>
      <c r="D112" s="7"/>
      <c r="E112" s="3" t="str">
        <f>IF('Risk template'!A112="","",'Risk template'!L116)</f>
        <v/>
      </c>
      <c r="F112" s="3" t="str">
        <f>IF('Risk template'!A112="","",'Risk template'!M116)</f>
        <v/>
      </c>
      <c r="G112" s="3"/>
      <c r="H112" s="3"/>
      <c r="I112" s="7"/>
      <c r="J112" s="4"/>
      <c r="K112" s="3" t="str">
        <f>IF('Risk template'!A112="","",'Risk template'!T116)</f>
        <v/>
      </c>
      <c r="L112" s="3" t="str">
        <f>IF('Risk template'!A112="","",'Risk template'!U116)</f>
        <v/>
      </c>
      <c r="M112" s="102"/>
      <c r="N112" s="99"/>
    </row>
    <row r="113" spans="1:14" x14ac:dyDescent="0.35">
      <c r="A113" s="3" t="str">
        <f>IF('Risk template'!A113="","",'Risk template'!A113)</f>
        <v/>
      </c>
      <c r="B113" s="3" t="str">
        <f>IF('Risk template'!A113="","",'Risk template'!D117)</f>
        <v/>
      </c>
      <c r="C113" s="3" t="str">
        <f>IF('Risk template'!A113="","",'Risk template'!F117)</f>
        <v/>
      </c>
      <c r="D113" s="7"/>
      <c r="E113" s="3" t="str">
        <f>IF('Risk template'!A113="","",'Risk template'!L117)</f>
        <v/>
      </c>
      <c r="F113" s="3" t="str">
        <f>IF('Risk template'!A113="","",'Risk template'!M117)</f>
        <v/>
      </c>
      <c r="G113" s="3"/>
      <c r="H113" s="3"/>
      <c r="I113" s="7"/>
      <c r="J113" s="4"/>
      <c r="K113" s="3" t="str">
        <f>IF('Risk template'!A113="","",'Risk template'!T117)</f>
        <v/>
      </c>
      <c r="L113" s="3" t="str">
        <f>IF('Risk template'!A113="","",'Risk template'!U117)</f>
        <v/>
      </c>
      <c r="M113" s="102"/>
      <c r="N113" s="99"/>
    </row>
    <row r="114" spans="1:14" x14ac:dyDescent="0.35">
      <c r="A114" s="3" t="str">
        <f>IF('Risk template'!A114="","",'Risk template'!A114)</f>
        <v/>
      </c>
      <c r="B114" s="3" t="str">
        <f>IF('Risk template'!A114="","",'Risk template'!D118)</f>
        <v/>
      </c>
      <c r="C114" s="3" t="str">
        <f>IF('Risk template'!A114="","",'Risk template'!F118)</f>
        <v/>
      </c>
      <c r="D114" s="7"/>
      <c r="E114" s="3" t="str">
        <f>IF('Risk template'!A114="","",'Risk template'!L118)</f>
        <v/>
      </c>
      <c r="F114" s="3" t="str">
        <f>IF('Risk template'!A114="","",'Risk template'!M118)</f>
        <v/>
      </c>
      <c r="G114" s="3"/>
      <c r="H114" s="3"/>
      <c r="I114" s="7"/>
      <c r="J114" s="4"/>
      <c r="K114" s="3" t="str">
        <f>IF('Risk template'!A114="","",'Risk template'!T118)</f>
        <v/>
      </c>
      <c r="L114" s="3" t="str">
        <f>IF('Risk template'!A114="","",'Risk template'!U118)</f>
        <v/>
      </c>
      <c r="M114" s="102"/>
      <c r="N114" s="99"/>
    </row>
    <row r="115" spans="1:14" x14ac:dyDescent="0.35">
      <c r="A115" s="3" t="str">
        <f>IF('Risk template'!A115="","",'Risk template'!A115)</f>
        <v/>
      </c>
      <c r="B115" s="3" t="str">
        <f>IF('Risk template'!A115="","",'Risk template'!D119)</f>
        <v/>
      </c>
      <c r="C115" s="3" t="str">
        <f>IF('Risk template'!A115="","",'Risk template'!F119)</f>
        <v/>
      </c>
      <c r="D115" s="7"/>
      <c r="E115" s="3" t="str">
        <f>IF('Risk template'!A115="","",'Risk template'!L119)</f>
        <v/>
      </c>
      <c r="F115" s="3" t="str">
        <f>IF('Risk template'!A115="","",'Risk template'!M119)</f>
        <v/>
      </c>
      <c r="G115" s="3"/>
      <c r="H115" s="3"/>
      <c r="I115" s="7"/>
      <c r="J115" s="4"/>
      <c r="K115" s="3" t="str">
        <f>IF('Risk template'!A115="","",'Risk template'!T119)</f>
        <v/>
      </c>
      <c r="L115" s="3" t="str">
        <f>IF('Risk template'!A115="","",'Risk template'!U119)</f>
        <v/>
      </c>
      <c r="M115" s="102"/>
      <c r="N115" s="99"/>
    </row>
    <row r="116" spans="1:14" x14ac:dyDescent="0.35">
      <c r="A116" s="3" t="str">
        <f>IF('Risk template'!A116="","",'Risk template'!A116)</f>
        <v/>
      </c>
      <c r="B116" s="3" t="str">
        <f>IF('Risk template'!A116="","",'Risk template'!D120)</f>
        <v/>
      </c>
      <c r="C116" s="3" t="str">
        <f>IF('Risk template'!A116="","",'Risk template'!F120)</f>
        <v/>
      </c>
      <c r="D116" s="7"/>
      <c r="E116" s="3" t="str">
        <f>IF('Risk template'!A116="","",'Risk template'!L120)</f>
        <v/>
      </c>
      <c r="F116" s="3" t="str">
        <f>IF('Risk template'!A116="","",'Risk template'!M120)</f>
        <v/>
      </c>
      <c r="G116" s="3"/>
      <c r="H116" s="3"/>
      <c r="I116" s="7"/>
      <c r="J116" s="4"/>
      <c r="K116" s="3" t="str">
        <f>IF('Risk template'!A116="","",'Risk template'!T120)</f>
        <v/>
      </c>
      <c r="L116" s="3" t="str">
        <f>IF('Risk template'!A116="","",'Risk template'!U120)</f>
        <v/>
      </c>
      <c r="M116" s="102"/>
      <c r="N116" s="99"/>
    </row>
    <row r="117" spans="1:14" x14ac:dyDescent="0.35">
      <c r="A117" s="3" t="str">
        <f>IF('Risk template'!A117="","",'Risk template'!A117)</f>
        <v/>
      </c>
      <c r="B117" s="3" t="str">
        <f>IF('Risk template'!A117="","",'Risk template'!D121)</f>
        <v/>
      </c>
      <c r="C117" s="3" t="str">
        <f>IF('Risk template'!A117="","",'Risk template'!F121)</f>
        <v/>
      </c>
      <c r="D117" s="7"/>
      <c r="E117" s="3" t="str">
        <f>IF('Risk template'!A117="","",'Risk template'!L121)</f>
        <v/>
      </c>
      <c r="F117" s="3" t="str">
        <f>IF('Risk template'!A117="","",'Risk template'!M121)</f>
        <v/>
      </c>
      <c r="G117" s="3"/>
      <c r="H117" s="3"/>
      <c r="I117" s="7"/>
      <c r="J117" s="4"/>
      <c r="K117" s="3" t="str">
        <f>IF('Risk template'!A117="","",'Risk template'!T121)</f>
        <v/>
      </c>
      <c r="L117" s="3" t="str">
        <f>IF('Risk template'!A117="","",'Risk template'!U121)</f>
        <v/>
      </c>
      <c r="M117" s="102"/>
      <c r="N117" s="99"/>
    </row>
    <row r="118" spans="1:14" x14ac:dyDescent="0.35">
      <c r="A118" s="3" t="str">
        <f>IF('Risk template'!A118="","",'Risk template'!A118)</f>
        <v/>
      </c>
      <c r="B118" s="3" t="str">
        <f>IF('Risk template'!A118="","",'Risk template'!D122)</f>
        <v/>
      </c>
      <c r="C118" s="3" t="str">
        <f>IF('Risk template'!A118="","",'Risk template'!F122)</f>
        <v/>
      </c>
      <c r="D118" s="7"/>
      <c r="E118" s="3" t="str">
        <f>IF('Risk template'!A118="","",'Risk template'!L122)</f>
        <v/>
      </c>
      <c r="F118" s="3" t="str">
        <f>IF('Risk template'!A118="","",'Risk template'!M122)</f>
        <v/>
      </c>
      <c r="G118" s="3"/>
      <c r="H118" s="3"/>
      <c r="I118" s="7"/>
      <c r="J118" s="4"/>
      <c r="K118" s="3" t="str">
        <f>IF('Risk template'!A118="","",'Risk template'!T122)</f>
        <v/>
      </c>
      <c r="L118" s="3" t="str">
        <f>IF('Risk template'!A118="","",'Risk template'!U122)</f>
        <v/>
      </c>
      <c r="M118" s="102"/>
      <c r="N118" s="99"/>
    </row>
    <row r="119" spans="1:14" x14ac:dyDescent="0.35">
      <c r="A119" s="3" t="str">
        <f>IF('Risk template'!A119="","",'Risk template'!A119)</f>
        <v/>
      </c>
      <c r="B119" s="3" t="str">
        <f>IF('Risk template'!A119="","",'Risk template'!D123)</f>
        <v/>
      </c>
      <c r="C119" s="3" t="str">
        <f>IF('Risk template'!A119="","",'Risk template'!F123)</f>
        <v/>
      </c>
      <c r="D119" s="7"/>
      <c r="E119" s="3" t="str">
        <f>IF('Risk template'!A119="","",'Risk template'!L123)</f>
        <v/>
      </c>
      <c r="F119" s="3" t="str">
        <f>IF('Risk template'!A119="","",'Risk template'!M123)</f>
        <v/>
      </c>
      <c r="G119" s="3"/>
      <c r="H119" s="3"/>
      <c r="I119" s="7"/>
      <c r="J119" s="4"/>
      <c r="K119" s="3" t="str">
        <f>IF('Risk template'!A119="","",'Risk template'!T123)</f>
        <v/>
      </c>
      <c r="L119" s="3" t="str">
        <f>IF('Risk template'!A119="","",'Risk template'!U123)</f>
        <v/>
      </c>
      <c r="M119" s="102"/>
      <c r="N119" s="99"/>
    </row>
    <row r="120" spans="1:14" x14ac:dyDescent="0.35">
      <c r="A120" s="3" t="str">
        <f>IF('Risk template'!A120="","",'Risk template'!A120)</f>
        <v/>
      </c>
      <c r="B120" s="3" t="str">
        <f>IF('Risk template'!A120="","",'Risk template'!D124)</f>
        <v/>
      </c>
      <c r="C120" s="3" t="str">
        <f>IF('Risk template'!A120="","",'Risk template'!F124)</f>
        <v/>
      </c>
      <c r="D120" s="7"/>
      <c r="E120" s="3" t="str">
        <f>IF('Risk template'!A120="","",'Risk template'!L124)</f>
        <v/>
      </c>
      <c r="F120" s="3" t="str">
        <f>IF('Risk template'!A120="","",'Risk template'!M124)</f>
        <v/>
      </c>
      <c r="G120" s="3"/>
      <c r="H120" s="3"/>
      <c r="I120" s="7"/>
      <c r="J120" s="4"/>
      <c r="K120" s="3" t="str">
        <f>IF('Risk template'!A120="","",'Risk template'!T124)</f>
        <v/>
      </c>
      <c r="L120" s="3" t="str">
        <f>IF('Risk template'!A120="","",'Risk template'!U124)</f>
        <v/>
      </c>
      <c r="M120" s="102"/>
      <c r="N120" s="99"/>
    </row>
    <row r="121" spans="1:14" x14ac:dyDescent="0.35">
      <c r="A121" s="3" t="str">
        <f>IF('Risk template'!A121="","",'Risk template'!A121)</f>
        <v/>
      </c>
      <c r="B121" s="3" t="str">
        <f>IF('Risk template'!A121="","",'Risk template'!D125)</f>
        <v/>
      </c>
      <c r="C121" s="3" t="str">
        <f>IF('Risk template'!A121="","",'Risk template'!F125)</f>
        <v/>
      </c>
      <c r="D121" s="7"/>
      <c r="E121" s="3" t="str">
        <f>IF('Risk template'!A121="","",'Risk template'!L125)</f>
        <v/>
      </c>
      <c r="F121" s="3" t="str">
        <f>IF('Risk template'!A121="","",'Risk template'!M125)</f>
        <v/>
      </c>
      <c r="G121" s="3"/>
      <c r="H121" s="3"/>
      <c r="I121" s="7"/>
      <c r="J121" s="4"/>
      <c r="K121" s="3" t="str">
        <f>IF('Risk template'!A121="","",'Risk template'!T125)</f>
        <v/>
      </c>
      <c r="L121" s="3" t="str">
        <f>IF('Risk template'!A121="","",'Risk template'!U125)</f>
        <v/>
      </c>
      <c r="M121" s="102"/>
      <c r="N121" s="99"/>
    </row>
    <row r="122" spans="1:14" x14ac:dyDescent="0.35">
      <c r="A122" s="3" t="str">
        <f>IF('Risk template'!A122="","",'Risk template'!A122)</f>
        <v/>
      </c>
      <c r="B122" s="3" t="str">
        <f>IF('Risk template'!A122="","",'Risk template'!D126)</f>
        <v/>
      </c>
      <c r="C122" s="3" t="str">
        <f>IF('Risk template'!A122="","",'Risk template'!F126)</f>
        <v/>
      </c>
      <c r="D122" s="7"/>
      <c r="E122" s="3" t="str">
        <f>IF('Risk template'!A122="","",'Risk template'!L126)</f>
        <v/>
      </c>
      <c r="F122" s="3" t="str">
        <f>IF('Risk template'!A122="","",'Risk template'!M126)</f>
        <v/>
      </c>
      <c r="G122" s="3"/>
      <c r="H122" s="3"/>
      <c r="I122" s="7"/>
      <c r="J122" s="4"/>
      <c r="K122" s="3" t="str">
        <f>IF('Risk template'!A122="","",'Risk template'!T126)</f>
        <v/>
      </c>
      <c r="L122" s="3" t="str">
        <f>IF('Risk template'!A122="","",'Risk template'!U126)</f>
        <v/>
      </c>
      <c r="M122" s="102"/>
      <c r="N122" s="99"/>
    </row>
    <row r="123" spans="1:14" x14ac:dyDescent="0.35">
      <c r="A123" s="3" t="str">
        <f>IF('Risk template'!A123="","",'Risk template'!A123)</f>
        <v/>
      </c>
      <c r="B123" s="3" t="str">
        <f>IF('Risk template'!A123="","",'Risk template'!D127)</f>
        <v/>
      </c>
      <c r="C123" s="3" t="str">
        <f>IF('Risk template'!A123="","",'Risk template'!F127)</f>
        <v/>
      </c>
      <c r="D123" s="7"/>
      <c r="E123" s="3" t="str">
        <f>IF('Risk template'!A123="","",'Risk template'!L127)</f>
        <v/>
      </c>
      <c r="F123" s="3" t="str">
        <f>IF('Risk template'!A123="","",'Risk template'!M127)</f>
        <v/>
      </c>
      <c r="G123" s="3"/>
      <c r="H123" s="3"/>
      <c r="I123" s="7"/>
      <c r="J123" s="4"/>
      <c r="K123" s="3" t="str">
        <f>IF('Risk template'!A123="","",'Risk template'!T127)</f>
        <v/>
      </c>
      <c r="L123" s="3" t="str">
        <f>IF('Risk template'!A123="","",'Risk template'!U127)</f>
        <v/>
      </c>
      <c r="M123" s="102"/>
      <c r="N123" s="99"/>
    </row>
    <row r="124" spans="1:14" x14ac:dyDescent="0.35">
      <c r="A124" s="3" t="str">
        <f>IF('Risk template'!A124="","",'Risk template'!A124)</f>
        <v/>
      </c>
      <c r="B124" s="3" t="str">
        <f>IF('Risk template'!A124="","",'Risk template'!D128)</f>
        <v/>
      </c>
      <c r="C124" s="3" t="str">
        <f>IF('Risk template'!A124="","",'Risk template'!F128)</f>
        <v/>
      </c>
      <c r="D124" s="7"/>
      <c r="E124" s="3" t="str">
        <f>IF('Risk template'!A124="","",'Risk template'!L128)</f>
        <v/>
      </c>
      <c r="F124" s="3" t="str">
        <f>IF('Risk template'!A124="","",'Risk template'!M128)</f>
        <v/>
      </c>
      <c r="G124" s="3"/>
      <c r="H124" s="3"/>
      <c r="I124" s="7"/>
      <c r="J124" s="4"/>
      <c r="K124" s="3" t="str">
        <f>IF('Risk template'!A124="","",'Risk template'!T128)</f>
        <v/>
      </c>
      <c r="L124" s="3" t="str">
        <f>IF('Risk template'!A124="","",'Risk template'!U128)</f>
        <v/>
      </c>
      <c r="M124" s="102"/>
      <c r="N124" s="99"/>
    </row>
    <row r="125" spans="1:14" x14ac:dyDescent="0.35">
      <c r="A125" s="3" t="str">
        <f>IF('Risk template'!A125="","",'Risk template'!A125)</f>
        <v/>
      </c>
      <c r="B125" s="3" t="str">
        <f>IF('Risk template'!A125="","",'Risk template'!D129)</f>
        <v/>
      </c>
      <c r="C125" s="3" t="str">
        <f>IF('Risk template'!A125="","",'Risk template'!F129)</f>
        <v/>
      </c>
      <c r="D125" s="7"/>
      <c r="E125" s="3" t="str">
        <f>IF('Risk template'!A125="","",'Risk template'!L129)</f>
        <v/>
      </c>
      <c r="F125" s="3" t="str">
        <f>IF('Risk template'!A125="","",'Risk template'!M129)</f>
        <v/>
      </c>
      <c r="G125" s="3"/>
      <c r="H125" s="3"/>
      <c r="I125" s="7"/>
      <c r="J125" s="4"/>
      <c r="K125" s="3" t="str">
        <f>IF('Risk template'!A125="","",'Risk template'!T129)</f>
        <v/>
      </c>
      <c r="L125" s="3" t="str">
        <f>IF('Risk template'!A125="","",'Risk template'!U129)</f>
        <v/>
      </c>
      <c r="M125" s="102"/>
      <c r="N125" s="99"/>
    </row>
    <row r="126" spans="1:14" x14ac:dyDescent="0.35">
      <c r="A126" s="3" t="str">
        <f>IF('Risk template'!A126="","",'Risk template'!A126)</f>
        <v/>
      </c>
      <c r="B126" s="3" t="str">
        <f>IF('Risk template'!A126="","",'Risk template'!D130)</f>
        <v/>
      </c>
      <c r="C126" s="3" t="str">
        <f>IF('Risk template'!A126="","",'Risk template'!F130)</f>
        <v/>
      </c>
      <c r="D126" s="7"/>
      <c r="E126" s="3" t="str">
        <f>IF('Risk template'!A126="","",'Risk template'!L130)</f>
        <v/>
      </c>
      <c r="F126" s="3" t="str">
        <f>IF('Risk template'!A126="","",'Risk template'!M130)</f>
        <v/>
      </c>
      <c r="G126" s="3"/>
      <c r="H126" s="3"/>
      <c r="I126" s="7"/>
      <c r="J126" s="4"/>
      <c r="K126" s="3" t="str">
        <f>IF('Risk template'!A126="","",'Risk template'!T130)</f>
        <v/>
      </c>
      <c r="L126" s="3" t="str">
        <f>IF('Risk template'!A126="","",'Risk template'!U130)</f>
        <v/>
      </c>
      <c r="M126" s="102"/>
      <c r="N126" s="99"/>
    </row>
    <row r="127" spans="1:14" x14ac:dyDescent="0.35">
      <c r="A127" s="3" t="str">
        <f>IF('Risk template'!A127="","",'Risk template'!A127)</f>
        <v/>
      </c>
      <c r="B127" s="3" t="str">
        <f>IF('Risk template'!A127="","",'Risk template'!D131)</f>
        <v/>
      </c>
      <c r="C127" s="3" t="str">
        <f>IF('Risk template'!A127="","",'Risk template'!F131)</f>
        <v/>
      </c>
      <c r="D127" s="7"/>
      <c r="E127" s="3" t="str">
        <f>IF('Risk template'!A127="","",'Risk template'!L131)</f>
        <v/>
      </c>
      <c r="F127" s="3" t="str">
        <f>IF('Risk template'!A127="","",'Risk template'!M131)</f>
        <v/>
      </c>
      <c r="G127" s="3"/>
      <c r="H127" s="3"/>
      <c r="I127" s="7"/>
      <c r="J127" s="4"/>
      <c r="K127" s="3" t="str">
        <f>IF('Risk template'!A127="","",'Risk template'!T131)</f>
        <v/>
      </c>
      <c r="L127" s="3" t="str">
        <f>IF('Risk template'!A127="","",'Risk template'!U131)</f>
        <v/>
      </c>
      <c r="M127" s="102"/>
      <c r="N127" s="99"/>
    </row>
    <row r="128" spans="1:14" x14ac:dyDescent="0.35">
      <c r="A128" s="3" t="str">
        <f>IF('Risk template'!A128="","",'Risk template'!A128)</f>
        <v/>
      </c>
      <c r="B128" s="3" t="str">
        <f>IF('Risk template'!A128="","",'Risk template'!D132)</f>
        <v/>
      </c>
      <c r="C128" s="3" t="str">
        <f>IF('Risk template'!A128="","",'Risk template'!F132)</f>
        <v/>
      </c>
      <c r="D128" s="7"/>
      <c r="E128" s="3" t="str">
        <f>IF('Risk template'!A128="","",'Risk template'!L132)</f>
        <v/>
      </c>
      <c r="F128" s="3" t="str">
        <f>IF('Risk template'!A128="","",'Risk template'!M132)</f>
        <v/>
      </c>
      <c r="G128" s="3"/>
      <c r="H128" s="3"/>
      <c r="I128" s="7"/>
      <c r="J128" s="4"/>
      <c r="K128" s="3" t="str">
        <f>IF('Risk template'!A128="","",'Risk template'!T132)</f>
        <v/>
      </c>
      <c r="L128" s="3" t="str">
        <f>IF('Risk template'!A128="","",'Risk template'!U132)</f>
        <v/>
      </c>
      <c r="M128" s="102"/>
      <c r="N128" s="99"/>
    </row>
    <row r="129" spans="1:14" x14ac:dyDescent="0.35">
      <c r="A129" s="3" t="str">
        <f>IF('Risk template'!A129="","",'Risk template'!A129)</f>
        <v/>
      </c>
      <c r="B129" s="3" t="str">
        <f>IF('Risk template'!A129="","",'Risk template'!D133)</f>
        <v/>
      </c>
      <c r="C129" s="3" t="str">
        <f>IF('Risk template'!A129="","",'Risk template'!F133)</f>
        <v/>
      </c>
      <c r="D129" s="7"/>
      <c r="E129" s="3" t="str">
        <f>IF('Risk template'!A129="","",'Risk template'!L133)</f>
        <v/>
      </c>
      <c r="F129" s="3" t="str">
        <f>IF('Risk template'!A129="","",'Risk template'!M133)</f>
        <v/>
      </c>
      <c r="G129" s="3"/>
      <c r="H129" s="3"/>
      <c r="I129" s="7"/>
      <c r="J129" s="4"/>
      <c r="K129" s="3" t="str">
        <f>IF('Risk template'!A129="","",'Risk template'!T133)</f>
        <v/>
      </c>
      <c r="L129" s="3" t="str">
        <f>IF('Risk template'!A129="","",'Risk template'!U133)</f>
        <v/>
      </c>
      <c r="M129" s="102"/>
      <c r="N129" s="99"/>
    </row>
    <row r="130" spans="1:14" x14ac:dyDescent="0.35">
      <c r="A130" s="3" t="str">
        <f>IF('Risk template'!A130="","",'Risk template'!A130)</f>
        <v/>
      </c>
      <c r="B130" s="3" t="str">
        <f>IF('Risk template'!A130="","",'Risk template'!D134)</f>
        <v/>
      </c>
      <c r="C130" s="3" t="str">
        <f>IF('Risk template'!A130="","",'Risk template'!F134)</f>
        <v/>
      </c>
      <c r="D130" s="7"/>
      <c r="E130" s="3" t="str">
        <f>IF('Risk template'!A130="","",'Risk template'!L134)</f>
        <v/>
      </c>
      <c r="F130" s="3" t="str">
        <f>IF('Risk template'!A130="","",'Risk template'!M134)</f>
        <v/>
      </c>
      <c r="G130" s="3"/>
      <c r="H130" s="3"/>
      <c r="I130" s="7"/>
      <c r="J130" s="4"/>
      <c r="K130" s="3" t="str">
        <f>IF('Risk template'!A130="","",'Risk template'!T134)</f>
        <v/>
      </c>
      <c r="L130" s="3" t="str">
        <f>IF('Risk template'!A130="","",'Risk template'!U134)</f>
        <v/>
      </c>
      <c r="M130" s="102"/>
      <c r="N130" s="99"/>
    </row>
    <row r="131" spans="1:14" x14ac:dyDescent="0.35">
      <c r="A131" s="3" t="str">
        <f>IF('Risk template'!A131="","",'Risk template'!A131)</f>
        <v/>
      </c>
      <c r="B131" s="3" t="str">
        <f>IF('Risk template'!A131="","",'Risk template'!D135)</f>
        <v/>
      </c>
      <c r="C131" s="3" t="str">
        <f>IF('Risk template'!A131="","",'Risk template'!F135)</f>
        <v/>
      </c>
      <c r="D131" s="7"/>
      <c r="E131" s="3" t="str">
        <f>IF('Risk template'!A131="","",'Risk template'!L135)</f>
        <v/>
      </c>
      <c r="F131" s="3" t="str">
        <f>IF('Risk template'!A131="","",'Risk template'!M135)</f>
        <v/>
      </c>
      <c r="G131" s="3"/>
      <c r="H131" s="3"/>
      <c r="I131" s="7"/>
      <c r="J131" s="4"/>
      <c r="K131" s="3" t="str">
        <f>IF('Risk template'!A131="","",'Risk template'!T135)</f>
        <v/>
      </c>
      <c r="L131" s="3" t="str">
        <f>IF('Risk template'!A131="","",'Risk template'!U135)</f>
        <v/>
      </c>
      <c r="M131" s="102"/>
      <c r="N131" s="99"/>
    </row>
    <row r="132" spans="1:14" x14ac:dyDescent="0.35">
      <c r="A132" s="3" t="str">
        <f>IF('Risk template'!A132="","",'Risk template'!A132)</f>
        <v/>
      </c>
      <c r="B132" s="3" t="str">
        <f>IF('Risk template'!A132="","",'Risk template'!D136)</f>
        <v/>
      </c>
      <c r="C132" s="3" t="str">
        <f>IF('Risk template'!A132="","",'Risk template'!F136)</f>
        <v/>
      </c>
      <c r="D132" s="7"/>
      <c r="E132" s="3" t="str">
        <f>IF('Risk template'!A132="","",'Risk template'!L136)</f>
        <v/>
      </c>
      <c r="F132" s="3" t="str">
        <f>IF('Risk template'!A132="","",'Risk template'!M136)</f>
        <v/>
      </c>
      <c r="G132" s="3"/>
      <c r="H132" s="3"/>
      <c r="I132" s="7"/>
      <c r="J132" s="4"/>
      <c r="K132" s="3" t="str">
        <f>IF('Risk template'!A132="","",'Risk template'!T136)</f>
        <v/>
      </c>
      <c r="L132" s="3" t="str">
        <f>IF('Risk template'!A132="","",'Risk template'!U136)</f>
        <v/>
      </c>
      <c r="M132" s="102"/>
      <c r="N132" s="99"/>
    </row>
    <row r="133" spans="1:14" x14ac:dyDescent="0.35">
      <c r="A133" s="3" t="str">
        <f>IF('Risk template'!A133="","",'Risk template'!A133)</f>
        <v/>
      </c>
      <c r="B133" s="3" t="str">
        <f>IF('Risk template'!A133="","",'Risk template'!D137)</f>
        <v/>
      </c>
      <c r="C133" s="3" t="str">
        <f>IF('Risk template'!A133="","",'Risk template'!F137)</f>
        <v/>
      </c>
      <c r="D133" s="7"/>
      <c r="E133" s="3" t="str">
        <f>IF('Risk template'!A133="","",'Risk template'!L137)</f>
        <v/>
      </c>
      <c r="F133" s="3" t="str">
        <f>IF('Risk template'!A133="","",'Risk template'!M137)</f>
        <v/>
      </c>
      <c r="G133" s="3"/>
      <c r="H133" s="3"/>
      <c r="I133" s="7"/>
      <c r="J133" s="4"/>
      <c r="K133" s="3" t="str">
        <f>IF('Risk template'!A133="","",'Risk template'!T137)</f>
        <v/>
      </c>
      <c r="L133" s="3" t="str">
        <f>IF('Risk template'!A133="","",'Risk template'!U137)</f>
        <v/>
      </c>
      <c r="M133" s="102"/>
      <c r="N133" s="99"/>
    </row>
    <row r="134" spans="1:14" x14ac:dyDescent="0.35">
      <c r="A134" s="3" t="str">
        <f>IF('Risk template'!A134="","",'Risk template'!A134)</f>
        <v/>
      </c>
      <c r="B134" s="3" t="str">
        <f>IF('Risk template'!A134="","",'Risk template'!D138)</f>
        <v/>
      </c>
      <c r="C134" s="3" t="str">
        <f>IF('Risk template'!A134="","",'Risk template'!F138)</f>
        <v/>
      </c>
      <c r="D134" s="7"/>
      <c r="E134" s="3" t="str">
        <f>IF('Risk template'!A134="","",'Risk template'!L138)</f>
        <v/>
      </c>
      <c r="F134" s="3" t="str">
        <f>IF('Risk template'!A134="","",'Risk template'!M138)</f>
        <v/>
      </c>
      <c r="G134" s="3"/>
      <c r="H134" s="3"/>
      <c r="I134" s="7"/>
      <c r="J134" s="4"/>
      <c r="K134" s="3" t="str">
        <f>IF('Risk template'!A134="","",'Risk template'!T138)</f>
        <v/>
      </c>
      <c r="L134" s="3" t="str">
        <f>IF('Risk template'!A134="","",'Risk template'!U138)</f>
        <v/>
      </c>
      <c r="M134" s="102"/>
      <c r="N134" s="99"/>
    </row>
    <row r="135" spans="1:14" x14ac:dyDescent="0.35">
      <c r="A135" s="3" t="str">
        <f>IF('Risk template'!A135="","",'Risk template'!A135)</f>
        <v/>
      </c>
      <c r="B135" s="3" t="str">
        <f>IF('Risk template'!A135="","",'Risk template'!D139)</f>
        <v/>
      </c>
      <c r="C135" s="3" t="str">
        <f>IF('Risk template'!A135="","",'Risk template'!F139)</f>
        <v/>
      </c>
      <c r="D135" s="7"/>
      <c r="E135" s="3" t="str">
        <f>IF('Risk template'!A135="","",'Risk template'!L139)</f>
        <v/>
      </c>
      <c r="F135" s="3" t="str">
        <f>IF('Risk template'!A135="","",'Risk template'!M139)</f>
        <v/>
      </c>
      <c r="G135" s="3"/>
      <c r="H135" s="3"/>
      <c r="I135" s="7"/>
      <c r="J135" s="4"/>
      <c r="K135" s="3" t="str">
        <f>IF('Risk template'!A135="","",'Risk template'!T139)</f>
        <v/>
      </c>
      <c r="L135" s="3" t="str">
        <f>IF('Risk template'!A135="","",'Risk template'!U139)</f>
        <v/>
      </c>
      <c r="M135" s="102"/>
      <c r="N135" s="99"/>
    </row>
    <row r="136" spans="1:14" x14ac:dyDescent="0.35">
      <c r="A136" s="3" t="str">
        <f>IF('Risk template'!A136="","",'Risk template'!A136)</f>
        <v/>
      </c>
      <c r="B136" s="3" t="str">
        <f>IF('Risk template'!A136="","",'Risk template'!D140)</f>
        <v/>
      </c>
      <c r="C136" s="3" t="str">
        <f>IF('Risk template'!A136="","",'Risk template'!F140)</f>
        <v/>
      </c>
      <c r="D136" s="7"/>
      <c r="E136" s="3" t="str">
        <f>IF('Risk template'!A136="","",'Risk template'!L140)</f>
        <v/>
      </c>
      <c r="F136" s="3" t="str">
        <f>IF('Risk template'!A136="","",'Risk template'!M140)</f>
        <v/>
      </c>
      <c r="G136" s="3"/>
      <c r="H136" s="3"/>
      <c r="I136" s="7"/>
      <c r="J136" s="4"/>
      <c r="K136" s="3" t="str">
        <f>IF('Risk template'!A136="","",'Risk template'!T140)</f>
        <v/>
      </c>
      <c r="L136" s="3" t="str">
        <f>IF('Risk template'!A136="","",'Risk template'!U140)</f>
        <v/>
      </c>
      <c r="M136" s="102"/>
      <c r="N136" s="99"/>
    </row>
    <row r="137" spans="1:14" x14ac:dyDescent="0.35">
      <c r="A137" s="3" t="str">
        <f>IF('Risk template'!A137="","",'Risk template'!A137)</f>
        <v/>
      </c>
      <c r="B137" s="3" t="str">
        <f>IF('Risk template'!A137="","",'Risk template'!D141)</f>
        <v/>
      </c>
      <c r="C137" s="3" t="str">
        <f>IF('Risk template'!A137="","",'Risk template'!F141)</f>
        <v/>
      </c>
      <c r="D137" s="7"/>
      <c r="E137" s="3" t="str">
        <f>IF('Risk template'!A137="","",'Risk template'!L141)</f>
        <v/>
      </c>
      <c r="F137" s="3" t="str">
        <f>IF('Risk template'!A137="","",'Risk template'!M141)</f>
        <v/>
      </c>
      <c r="G137" s="3"/>
      <c r="H137" s="3"/>
      <c r="I137" s="7"/>
      <c r="J137" s="4"/>
      <c r="K137" s="3" t="str">
        <f>IF('Risk template'!A137="","",'Risk template'!T141)</f>
        <v/>
      </c>
      <c r="L137" s="3" t="str">
        <f>IF('Risk template'!A137="","",'Risk template'!U141)</f>
        <v/>
      </c>
      <c r="M137" s="102"/>
      <c r="N137" s="99"/>
    </row>
    <row r="138" spans="1:14" x14ac:dyDescent="0.35">
      <c r="A138" s="3" t="str">
        <f>IF('Risk template'!A138="","",'Risk template'!A138)</f>
        <v/>
      </c>
      <c r="B138" s="3" t="str">
        <f>IF('Risk template'!A138="","",'Risk template'!D142)</f>
        <v/>
      </c>
      <c r="C138" s="3" t="str">
        <f>IF('Risk template'!A138="","",'Risk template'!F142)</f>
        <v/>
      </c>
      <c r="D138" s="7"/>
      <c r="E138" s="3" t="str">
        <f>IF('Risk template'!A138="","",'Risk template'!L142)</f>
        <v/>
      </c>
      <c r="F138" s="3" t="str">
        <f>IF('Risk template'!A138="","",'Risk template'!M142)</f>
        <v/>
      </c>
      <c r="G138" s="3"/>
      <c r="H138" s="3"/>
      <c r="I138" s="7"/>
      <c r="J138" s="4"/>
      <c r="K138" s="3" t="str">
        <f>IF('Risk template'!A138="","",'Risk template'!T142)</f>
        <v/>
      </c>
      <c r="L138" s="3" t="str">
        <f>IF('Risk template'!A138="","",'Risk template'!U142)</f>
        <v/>
      </c>
      <c r="M138" s="102"/>
      <c r="N138" s="99"/>
    </row>
    <row r="139" spans="1:14" x14ac:dyDescent="0.35">
      <c r="A139" s="3" t="str">
        <f>IF('Risk template'!A139="","",'Risk template'!A139)</f>
        <v/>
      </c>
      <c r="B139" s="3" t="str">
        <f>IF('Risk template'!A139="","",'Risk template'!D143)</f>
        <v/>
      </c>
      <c r="C139" s="3" t="str">
        <f>IF('Risk template'!A139="","",'Risk template'!F143)</f>
        <v/>
      </c>
      <c r="D139" s="7"/>
      <c r="E139" s="3" t="str">
        <f>IF('Risk template'!A139="","",'Risk template'!L143)</f>
        <v/>
      </c>
      <c r="F139" s="3" t="str">
        <f>IF('Risk template'!A139="","",'Risk template'!M143)</f>
        <v/>
      </c>
      <c r="G139" s="3"/>
      <c r="H139" s="3"/>
      <c r="I139" s="7"/>
      <c r="J139" s="4"/>
      <c r="K139" s="3" t="str">
        <f>IF('Risk template'!A139="","",'Risk template'!T143)</f>
        <v/>
      </c>
      <c r="L139" s="3" t="str">
        <f>IF('Risk template'!A139="","",'Risk template'!U143)</f>
        <v/>
      </c>
      <c r="M139" s="102"/>
      <c r="N139" s="99"/>
    </row>
    <row r="140" spans="1:14" x14ac:dyDescent="0.35">
      <c r="A140" s="3" t="str">
        <f>IF('Risk template'!A140="","",'Risk template'!A140)</f>
        <v/>
      </c>
      <c r="B140" s="3" t="str">
        <f>IF('Risk template'!A140="","",'Risk template'!D144)</f>
        <v/>
      </c>
      <c r="C140" s="3" t="str">
        <f>IF('Risk template'!A140="","",'Risk template'!F144)</f>
        <v/>
      </c>
      <c r="D140" s="7"/>
      <c r="E140" s="3" t="str">
        <f>IF('Risk template'!A140="","",'Risk template'!L144)</f>
        <v/>
      </c>
      <c r="F140" s="3" t="str">
        <f>IF('Risk template'!A140="","",'Risk template'!M144)</f>
        <v/>
      </c>
      <c r="G140" s="3"/>
      <c r="H140" s="3"/>
      <c r="I140" s="7"/>
      <c r="J140" s="4"/>
      <c r="K140" s="3" t="str">
        <f>IF('Risk template'!A140="","",'Risk template'!T144)</f>
        <v/>
      </c>
      <c r="L140" s="3" t="str">
        <f>IF('Risk template'!A140="","",'Risk template'!U144)</f>
        <v/>
      </c>
      <c r="M140" s="102"/>
      <c r="N140" s="99"/>
    </row>
    <row r="141" spans="1:14" x14ac:dyDescent="0.35">
      <c r="A141" s="3" t="str">
        <f>IF('Risk template'!A141="","",'Risk template'!A141)</f>
        <v/>
      </c>
      <c r="B141" s="3" t="str">
        <f>IF('Risk template'!A141="","",'Risk template'!D145)</f>
        <v/>
      </c>
      <c r="C141" s="3" t="str">
        <f>IF('Risk template'!A141="","",'Risk template'!F145)</f>
        <v/>
      </c>
      <c r="D141" s="7"/>
      <c r="E141" s="3" t="str">
        <f>IF('Risk template'!A141="","",'Risk template'!L145)</f>
        <v/>
      </c>
      <c r="F141" s="3" t="str">
        <f>IF('Risk template'!A141="","",'Risk template'!M145)</f>
        <v/>
      </c>
      <c r="G141" s="3"/>
      <c r="H141" s="3"/>
      <c r="I141" s="7"/>
      <c r="J141" s="4"/>
      <c r="K141" s="3" t="str">
        <f>IF('Risk template'!A141="","",'Risk template'!T145)</f>
        <v/>
      </c>
      <c r="L141" s="3" t="str">
        <f>IF('Risk template'!A141="","",'Risk template'!U145)</f>
        <v/>
      </c>
      <c r="M141" s="102"/>
      <c r="N141" s="99"/>
    </row>
    <row r="142" spans="1:14" x14ac:dyDescent="0.35">
      <c r="A142" s="3" t="str">
        <f>IF('Risk template'!A142="","",'Risk template'!A142)</f>
        <v/>
      </c>
      <c r="B142" s="3" t="str">
        <f>IF('Risk template'!A142="","",'Risk template'!D146)</f>
        <v/>
      </c>
      <c r="C142" s="3" t="str">
        <f>IF('Risk template'!A142="","",'Risk template'!F146)</f>
        <v/>
      </c>
      <c r="D142" s="7"/>
      <c r="E142" s="3" t="str">
        <f>IF('Risk template'!A142="","",'Risk template'!L146)</f>
        <v/>
      </c>
      <c r="F142" s="3" t="str">
        <f>IF('Risk template'!A142="","",'Risk template'!M146)</f>
        <v/>
      </c>
      <c r="G142" s="3"/>
      <c r="H142" s="3"/>
      <c r="I142" s="7"/>
      <c r="J142" s="4"/>
      <c r="K142" s="3" t="str">
        <f>IF('Risk template'!A142="","",'Risk template'!T146)</f>
        <v/>
      </c>
      <c r="L142" s="3" t="str">
        <f>IF('Risk template'!A142="","",'Risk template'!U146)</f>
        <v/>
      </c>
      <c r="M142" s="102"/>
      <c r="N142" s="99"/>
    </row>
    <row r="143" spans="1:14" x14ac:dyDescent="0.35">
      <c r="A143" s="3" t="str">
        <f>IF('Risk template'!A143="","",'Risk template'!A143)</f>
        <v/>
      </c>
      <c r="B143" s="3" t="str">
        <f>IF('Risk template'!A143="","",'Risk template'!D147)</f>
        <v/>
      </c>
      <c r="C143" s="3" t="str">
        <f>IF('Risk template'!A143="","",'Risk template'!F147)</f>
        <v/>
      </c>
      <c r="D143" s="7"/>
      <c r="E143" s="3" t="str">
        <f>IF('Risk template'!A143="","",'Risk template'!L147)</f>
        <v/>
      </c>
      <c r="F143" s="3" t="str">
        <f>IF('Risk template'!A143="","",'Risk template'!M147)</f>
        <v/>
      </c>
      <c r="G143" s="3"/>
      <c r="H143" s="3"/>
      <c r="I143" s="7"/>
      <c r="J143" s="4"/>
      <c r="K143" s="3" t="str">
        <f>IF('Risk template'!A143="","",'Risk template'!T147)</f>
        <v/>
      </c>
      <c r="L143" s="3" t="str">
        <f>IF('Risk template'!A143="","",'Risk template'!U147)</f>
        <v/>
      </c>
      <c r="M143" s="102"/>
      <c r="N143" s="99"/>
    </row>
    <row r="144" spans="1:14" x14ac:dyDescent="0.35">
      <c r="A144" s="3" t="str">
        <f>IF('Risk template'!A144="","",'Risk template'!A144)</f>
        <v/>
      </c>
      <c r="B144" s="3" t="str">
        <f>IF('Risk template'!A144="","",'Risk template'!D148)</f>
        <v/>
      </c>
      <c r="C144" s="3" t="str">
        <f>IF('Risk template'!A144="","",'Risk template'!F148)</f>
        <v/>
      </c>
      <c r="D144" s="7"/>
      <c r="E144" s="3" t="str">
        <f>IF('Risk template'!A144="","",'Risk template'!L148)</f>
        <v/>
      </c>
      <c r="F144" s="3" t="str">
        <f>IF('Risk template'!A144="","",'Risk template'!M148)</f>
        <v/>
      </c>
      <c r="G144" s="3"/>
      <c r="H144" s="3"/>
      <c r="I144" s="7"/>
      <c r="J144" s="4"/>
      <c r="K144" s="3" t="str">
        <f>IF('Risk template'!A144="","",'Risk template'!T148)</f>
        <v/>
      </c>
      <c r="L144" s="3" t="str">
        <f>IF('Risk template'!A144="","",'Risk template'!U148)</f>
        <v/>
      </c>
      <c r="M144" s="102"/>
      <c r="N144" s="99"/>
    </row>
    <row r="145" spans="1:14" x14ac:dyDescent="0.35">
      <c r="A145" s="3" t="str">
        <f>IF('Risk template'!A145="","",'Risk template'!A145)</f>
        <v/>
      </c>
      <c r="B145" s="3" t="str">
        <f>IF('Risk template'!A145="","",'Risk template'!D149)</f>
        <v/>
      </c>
      <c r="C145" s="3" t="str">
        <f>IF('Risk template'!A145="","",'Risk template'!F149)</f>
        <v/>
      </c>
      <c r="D145" s="7"/>
      <c r="E145" s="3" t="str">
        <f>IF('Risk template'!A145="","",'Risk template'!L149)</f>
        <v/>
      </c>
      <c r="F145" s="3" t="str">
        <f>IF('Risk template'!A145="","",'Risk template'!M149)</f>
        <v/>
      </c>
      <c r="G145" s="3"/>
      <c r="H145" s="3"/>
      <c r="I145" s="7"/>
      <c r="J145" s="4"/>
      <c r="K145" s="3" t="str">
        <f>IF('Risk template'!A145="","",'Risk template'!T149)</f>
        <v/>
      </c>
      <c r="L145" s="3" t="str">
        <f>IF('Risk template'!A145="","",'Risk template'!U149)</f>
        <v/>
      </c>
      <c r="M145" s="102"/>
      <c r="N145" s="99"/>
    </row>
    <row r="146" spans="1:14" x14ac:dyDescent="0.35">
      <c r="A146" s="3" t="str">
        <f>IF('Risk template'!A146="","",'Risk template'!A146)</f>
        <v/>
      </c>
      <c r="B146" s="3" t="str">
        <f>IF('Risk template'!A146="","",'Risk template'!D150)</f>
        <v/>
      </c>
      <c r="C146" s="3" t="str">
        <f>IF('Risk template'!A146="","",'Risk template'!F150)</f>
        <v/>
      </c>
      <c r="D146" s="7"/>
      <c r="E146" s="3" t="str">
        <f>IF('Risk template'!A146="","",'Risk template'!L150)</f>
        <v/>
      </c>
      <c r="F146" s="3" t="str">
        <f>IF('Risk template'!A146="","",'Risk template'!M150)</f>
        <v/>
      </c>
      <c r="G146" s="3"/>
      <c r="H146" s="3"/>
      <c r="I146" s="7"/>
      <c r="J146" s="4"/>
      <c r="K146" s="3" t="str">
        <f>IF('Risk template'!A146="","",'Risk template'!T150)</f>
        <v/>
      </c>
      <c r="L146" s="3" t="str">
        <f>IF('Risk template'!A146="","",'Risk template'!U150)</f>
        <v/>
      </c>
      <c r="M146" s="102"/>
      <c r="N146" s="99"/>
    </row>
    <row r="147" spans="1:14" x14ac:dyDescent="0.35">
      <c r="A147" s="3" t="str">
        <f>IF('Risk template'!A147="","",'Risk template'!A147)</f>
        <v/>
      </c>
      <c r="B147" s="3" t="str">
        <f>IF('Risk template'!A147="","",'Risk template'!D151)</f>
        <v/>
      </c>
      <c r="C147" s="3" t="str">
        <f>IF('Risk template'!A147="","",'Risk template'!F151)</f>
        <v/>
      </c>
      <c r="D147" s="7"/>
      <c r="E147" s="3" t="str">
        <f>IF('Risk template'!A147="","",'Risk template'!L151)</f>
        <v/>
      </c>
      <c r="F147" s="3" t="str">
        <f>IF('Risk template'!A147="","",'Risk template'!M151)</f>
        <v/>
      </c>
      <c r="G147" s="3"/>
      <c r="H147" s="3"/>
      <c r="I147" s="7"/>
      <c r="J147" s="4"/>
      <c r="K147" s="3" t="str">
        <f>IF('Risk template'!A147="","",'Risk template'!T151)</f>
        <v/>
      </c>
      <c r="L147" s="3" t="str">
        <f>IF('Risk template'!A147="","",'Risk template'!U151)</f>
        <v/>
      </c>
      <c r="M147" s="102"/>
      <c r="N147" s="99"/>
    </row>
    <row r="148" spans="1:14" x14ac:dyDescent="0.35">
      <c r="A148" s="3" t="str">
        <f>IF('Risk template'!A148="","",'Risk template'!A148)</f>
        <v/>
      </c>
      <c r="B148" s="3" t="str">
        <f>IF('Risk template'!A148="","",'Risk template'!D152)</f>
        <v/>
      </c>
      <c r="C148" s="3" t="str">
        <f>IF('Risk template'!A148="","",'Risk template'!F152)</f>
        <v/>
      </c>
      <c r="D148" s="7"/>
      <c r="E148" s="3" t="str">
        <f>IF('Risk template'!A148="","",'Risk template'!L152)</f>
        <v/>
      </c>
      <c r="F148" s="3" t="str">
        <f>IF('Risk template'!A148="","",'Risk template'!M152)</f>
        <v/>
      </c>
      <c r="G148" s="3"/>
      <c r="H148" s="3"/>
      <c r="I148" s="7"/>
      <c r="J148" s="4"/>
      <c r="K148" s="3" t="str">
        <f>IF('Risk template'!A148="","",'Risk template'!T152)</f>
        <v/>
      </c>
      <c r="L148" s="3" t="str">
        <f>IF('Risk template'!A148="","",'Risk template'!U152)</f>
        <v/>
      </c>
      <c r="M148" s="102"/>
      <c r="N148" s="99"/>
    </row>
    <row r="149" spans="1:14" x14ac:dyDescent="0.35">
      <c r="A149" s="3" t="str">
        <f>IF('Risk template'!A149="","",'Risk template'!A149)</f>
        <v/>
      </c>
      <c r="B149" s="3" t="str">
        <f>IF('Risk template'!A149="","",'Risk template'!D153)</f>
        <v/>
      </c>
      <c r="C149" s="3" t="str">
        <f>IF('Risk template'!A149="","",'Risk template'!F153)</f>
        <v/>
      </c>
      <c r="D149" s="7"/>
      <c r="E149" s="3" t="str">
        <f>IF('Risk template'!A149="","",'Risk template'!L153)</f>
        <v/>
      </c>
      <c r="F149" s="3" t="str">
        <f>IF('Risk template'!A149="","",'Risk template'!M153)</f>
        <v/>
      </c>
      <c r="G149" s="3"/>
      <c r="H149" s="3"/>
      <c r="I149" s="7"/>
      <c r="J149" s="4"/>
      <c r="K149" s="3" t="str">
        <f>IF('Risk template'!A149="","",'Risk template'!T153)</f>
        <v/>
      </c>
      <c r="L149" s="3" t="str">
        <f>IF('Risk template'!A149="","",'Risk template'!U153)</f>
        <v/>
      </c>
      <c r="M149" s="102"/>
      <c r="N149" s="99"/>
    </row>
    <row r="150" spans="1:14" x14ac:dyDescent="0.35">
      <c r="A150" s="3" t="str">
        <f>IF('Risk template'!A150="","",'Risk template'!A150)</f>
        <v/>
      </c>
      <c r="B150" s="3" t="str">
        <f>IF('Risk template'!A150="","",'Risk template'!D154)</f>
        <v/>
      </c>
      <c r="C150" s="3" t="str">
        <f>IF('Risk template'!A150="","",'Risk template'!F154)</f>
        <v/>
      </c>
      <c r="D150" s="7"/>
      <c r="E150" s="3" t="str">
        <f>IF('Risk template'!A150="","",'Risk template'!L154)</f>
        <v/>
      </c>
      <c r="F150" s="3" t="str">
        <f>IF('Risk template'!A150="","",'Risk template'!M154)</f>
        <v/>
      </c>
      <c r="G150" s="3"/>
      <c r="H150" s="3"/>
      <c r="I150" s="7"/>
      <c r="J150" s="4"/>
      <c r="K150" s="3" t="str">
        <f>IF('Risk template'!A150="","",'Risk template'!T154)</f>
        <v/>
      </c>
      <c r="L150" s="3" t="str">
        <f>IF('Risk template'!A150="","",'Risk template'!U154)</f>
        <v/>
      </c>
      <c r="M150" s="102"/>
      <c r="N150" s="99"/>
    </row>
    <row r="151" spans="1:14" x14ac:dyDescent="0.35">
      <c r="A151" s="3" t="str">
        <f>IF('Risk template'!A151="","",'Risk template'!A151)</f>
        <v/>
      </c>
      <c r="B151" s="3" t="str">
        <f>IF('Risk template'!A151="","",'Risk template'!D155)</f>
        <v/>
      </c>
      <c r="C151" s="3" t="str">
        <f>IF('Risk template'!A151="","",'Risk template'!F155)</f>
        <v/>
      </c>
      <c r="D151" s="7"/>
      <c r="E151" s="3" t="str">
        <f>IF('Risk template'!A151="","",'Risk template'!L155)</f>
        <v/>
      </c>
      <c r="F151" s="3" t="str">
        <f>IF('Risk template'!A151="","",'Risk template'!M155)</f>
        <v/>
      </c>
      <c r="G151" s="3"/>
      <c r="H151" s="3"/>
      <c r="I151" s="7"/>
      <c r="J151" s="4"/>
      <c r="K151" s="3" t="str">
        <f>IF('Risk template'!A151="","",'Risk template'!T155)</f>
        <v/>
      </c>
      <c r="L151" s="3" t="str">
        <f>IF('Risk template'!A151="","",'Risk template'!U155)</f>
        <v/>
      </c>
      <c r="M151" s="102"/>
      <c r="N151" s="99"/>
    </row>
    <row r="152" spans="1:14" x14ac:dyDescent="0.35">
      <c r="A152" s="3" t="str">
        <f>IF('Risk template'!A152="","",'Risk template'!A152)</f>
        <v/>
      </c>
      <c r="B152" s="3" t="str">
        <f>IF('Risk template'!A152="","",'Risk template'!D156)</f>
        <v/>
      </c>
      <c r="C152" s="3" t="str">
        <f>IF('Risk template'!A152="","",'Risk template'!F156)</f>
        <v/>
      </c>
      <c r="D152" s="7"/>
      <c r="E152" s="3" t="str">
        <f>IF('Risk template'!A152="","",'Risk template'!L156)</f>
        <v/>
      </c>
      <c r="F152" s="3" t="str">
        <f>IF('Risk template'!A152="","",'Risk template'!M156)</f>
        <v/>
      </c>
      <c r="G152" s="3"/>
      <c r="H152" s="3"/>
      <c r="I152" s="7"/>
      <c r="J152" s="4"/>
      <c r="K152" s="3" t="str">
        <f>IF('Risk template'!A152="","",'Risk template'!T156)</f>
        <v/>
      </c>
      <c r="L152" s="3" t="str">
        <f>IF('Risk template'!A152="","",'Risk template'!U156)</f>
        <v/>
      </c>
      <c r="M152" s="102"/>
      <c r="N152" s="99"/>
    </row>
    <row r="153" spans="1:14" x14ac:dyDescent="0.35">
      <c r="A153" s="3" t="str">
        <f>IF('Risk template'!A153="","",'Risk template'!A153)</f>
        <v/>
      </c>
      <c r="B153" s="3" t="str">
        <f>IF('Risk template'!A153="","",'Risk template'!D157)</f>
        <v/>
      </c>
      <c r="C153" s="3" t="str">
        <f>IF('Risk template'!A153="","",'Risk template'!F157)</f>
        <v/>
      </c>
      <c r="D153" s="7"/>
      <c r="E153" s="3" t="str">
        <f>IF('Risk template'!A153="","",'Risk template'!L157)</f>
        <v/>
      </c>
      <c r="F153" s="3" t="str">
        <f>IF('Risk template'!A153="","",'Risk template'!M157)</f>
        <v/>
      </c>
      <c r="G153" s="3"/>
      <c r="H153" s="3"/>
      <c r="I153" s="7"/>
      <c r="J153" s="4"/>
      <c r="K153" s="3" t="str">
        <f>IF('Risk template'!A153="","",'Risk template'!T157)</f>
        <v/>
      </c>
      <c r="L153" s="3" t="str">
        <f>IF('Risk template'!A153="","",'Risk template'!U157)</f>
        <v/>
      </c>
      <c r="M153" s="102"/>
      <c r="N153" s="99"/>
    </row>
    <row r="154" spans="1:14" x14ac:dyDescent="0.35">
      <c r="A154" s="3" t="str">
        <f>IF('Risk template'!A154="","",'Risk template'!A154)</f>
        <v/>
      </c>
      <c r="B154" s="3" t="str">
        <f>IF('Risk template'!A154="","",'Risk template'!D158)</f>
        <v/>
      </c>
      <c r="C154" s="3" t="str">
        <f>IF('Risk template'!A154="","",'Risk template'!F158)</f>
        <v/>
      </c>
      <c r="D154" s="7"/>
      <c r="E154" s="3" t="str">
        <f>IF('Risk template'!A154="","",'Risk template'!L158)</f>
        <v/>
      </c>
      <c r="F154" s="3" t="str">
        <f>IF('Risk template'!A154="","",'Risk template'!M158)</f>
        <v/>
      </c>
      <c r="G154" s="3"/>
      <c r="H154" s="3"/>
      <c r="I154" s="7"/>
      <c r="J154" s="4"/>
      <c r="K154" s="3" t="str">
        <f>IF('Risk template'!A154="","",'Risk template'!T158)</f>
        <v/>
      </c>
      <c r="L154" s="3" t="str">
        <f>IF('Risk template'!A154="","",'Risk template'!U158)</f>
        <v/>
      </c>
      <c r="M154" s="102"/>
      <c r="N154" s="99"/>
    </row>
    <row r="155" spans="1:14" x14ac:dyDescent="0.35">
      <c r="A155" s="3" t="str">
        <f>IF('Risk template'!A155="","",'Risk template'!A155)</f>
        <v/>
      </c>
      <c r="B155" s="3" t="str">
        <f>IF('Risk template'!A155="","",'Risk template'!D159)</f>
        <v/>
      </c>
      <c r="C155" s="3" t="str">
        <f>IF('Risk template'!A155="","",'Risk template'!F159)</f>
        <v/>
      </c>
      <c r="D155" s="7"/>
      <c r="E155" s="3" t="str">
        <f>IF('Risk template'!A155="","",'Risk template'!L159)</f>
        <v/>
      </c>
      <c r="F155" s="3" t="str">
        <f>IF('Risk template'!A155="","",'Risk template'!M159)</f>
        <v/>
      </c>
      <c r="G155" s="3"/>
      <c r="H155" s="3"/>
      <c r="I155" s="7"/>
      <c r="J155" s="4"/>
      <c r="K155" s="3" t="str">
        <f>IF('Risk template'!A155="","",'Risk template'!T159)</f>
        <v/>
      </c>
      <c r="L155" s="3" t="str">
        <f>IF('Risk template'!A155="","",'Risk template'!U159)</f>
        <v/>
      </c>
      <c r="M155" s="102"/>
      <c r="N155" s="99"/>
    </row>
    <row r="156" spans="1:14" x14ac:dyDescent="0.35">
      <c r="A156" s="3" t="str">
        <f>IF('Risk template'!A156="","",'Risk template'!A156)</f>
        <v/>
      </c>
      <c r="B156" s="3" t="str">
        <f>IF('Risk template'!A156="","",'Risk template'!D160)</f>
        <v/>
      </c>
      <c r="C156" s="3" t="str">
        <f>IF('Risk template'!A156="","",'Risk template'!F160)</f>
        <v/>
      </c>
      <c r="D156" s="7"/>
      <c r="E156" s="3" t="str">
        <f>IF('Risk template'!A156="","",'Risk template'!L160)</f>
        <v/>
      </c>
      <c r="F156" s="3" t="str">
        <f>IF('Risk template'!A156="","",'Risk template'!M160)</f>
        <v/>
      </c>
      <c r="G156" s="3"/>
      <c r="H156" s="3"/>
      <c r="I156" s="7"/>
      <c r="J156" s="4"/>
      <c r="K156" s="3" t="str">
        <f>IF('Risk template'!A156="","",'Risk template'!T160)</f>
        <v/>
      </c>
      <c r="L156" s="3" t="str">
        <f>IF('Risk template'!A156="","",'Risk template'!U160)</f>
        <v/>
      </c>
      <c r="M156" s="102"/>
      <c r="N156" s="99"/>
    </row>
    <row r="157" spans="1:14" x14ac:dyDescent="0.35">
      <c r="A157" s="3" t="str">
        <f>IF('Risk template'!A157="","",'Risk template'!A157)</f>
        <v/>
      </c>
      <c r="B157" s="3" t="str">
        <f>IF('Risk template'!A157="","",'Risk template'!D161)</f>
        <v/>
      </c>
      <c r="C157" s="3" t="str">
        <f>IF('Risk template'!A157="","",'Risk template'!F161)</f>
        <v/>
      </c>
      <c r="D157" s="7"/>
      <c r="E157" s="3" t="str">
        <f>IF('Risk template'!A157="","",'Risk template'!L161)</f>
        <v/>
      </c>
      <c r="F157" s="3" t="str">
        <f>IF('Risk template'!A157="","",'Risk template'!M161)</f>
        <v/>
      </c>
      <c r="G157" s="3"/>
      <c r="H157" s="3"/>
      <c r="I157" s="7"/>
      <c r="J157" s="4"/>
      <c r="K157" s="3" t="str">
        <f>IF('Risk template'!A157="","",'Risk template'!T161)</f>
        <v/>
      </c>
      <c r="L157" s="3" t="str">
        <f>IF('Risk template'!A157="","",'Risk template'!U161)</f>
        <v/>
      </c>
      <c r="M157" s="102"/>
      <c r="N157" s="99"/>
    </row>
    <row r="158" spans="1:14" x14ac:dyDescent="0.35">
      <c r="A158" s="3" t="str">
        <f>IF('Risk template'!A158="","",'Risk template'!A158)</f>
        <v/>
      </c>
      <c r="B158" s="3" t="str">
        <f>IF('Risk template'!A158="","",'Risk template'!D162)</f>
        <v/>
      </c>
      <c r="C158" s="3" t="str">
        <f>IF('Risk template'!A158="","",'Risk template'!F162)</f>
        <v/>
      </c>
      <c r="D158" s="7"/>
      <c r="E158" s="3" t="str">
        <f>IF('Risk template'!A158="","",'Risk template'!L162)</f>
        <v/>
      </c>
      <c r="F158" s="3" t="str">
        <f>IF('Risk template'!A158="","",'Risk template'!M162)</f>
        <v/>
      </c>
      <c r="G158" s="3"/>
      <c r="H158" s="3"/>
      <c r="I158" s="7"/>
      <c r="J158" s="4"/>
      <c r="K158" s="3" t="str">
        <f>IF('Risk template'!A158="","",'Risk template'!T162)</f>
        <v/>
      </c>
      <c r="L158" s="3" t="str">
        <f>IF('Risk template'!A158="","",'Risk template'!U162)</f>
        <v/>
      </c>
      <c r="M158" s="102"/>
      <c r="N158" s="99"/>
    </row>
    <row r="159" spans="1:14" x14ac:dyDescent="0.35">
      <c r="A159" s="3" t="str">
        <f>IF('Risk template'!A159="","",'Risk template'!A159)</f>
        <v/>
      </c>
      <c r="B159" s="3" t="str">
        <f>IF('Risk template'!A159="","",'Risk template'!D163)</f>
        <v/>
      </c>
      <c r="C159" s="3" t="str">
        <f>IF('Risk template'!A159="","",'Risk template'!F163)</f>
        <v/>
      </c>
      <c r="D159" s="7"/>
      <c r="E159" s="3" t="str">
        <f>IF('Risk template'!A159="","",'Risk template'!L163)</f>
        <v/>
      </c>
      <c r="F159" s="3" t="str">
        <f>IF('Risk template'!A159="","",'Risk template'!M163)</f>
        <v/>
      </c>
      <c r="G159" s="3"/>
      <c r="H159" s="3"/>
      <c r="I159" s="7"/>
      <c r="J159" s="4"/>
      <c r="K159" s="3" t="str">
        <f>IF('Risk template'!A159="","",'Risk template'!T163)</f>
        <v/>
      </c>
      <c r="L159" s="3" t="str">
        <f>IF('Risk template'!A159="","",'Risk template'!U163)</f>
        <v/>
      </c>
      <c r="M159" s="102"/>
      <c r="N159" s="99"/>
    </row>
    <row r="160" spans="1:14" x14ac:dyDescent="0.35">
      <c r="A160" s="3" t="str">
        <f>IF('Risk template'!A160="","",'Risk template'!A160)</f>
        <v/>
      </c>
      <c r="B160" s="3" t="str">
        <f>IF('Risk template'!A160="","",'Risk template'!D164)</f>
        <v/>
      </c>
      <c r="C160" s="3" t="str">
        <f>IF('Risk template'!A160="","",'Risk template'!F164)</f>
        <v/>
      </c>
      <c r="D160" s="7"/>
      <c r="E160" s="3" t="str">
        <f>IF('Risk template'!A160="","",'Risk template'!L164)</f>
        <v/>
      </c>
      <c r="F160" s="3" t="str">
        <f>IF('Risk template'!A160="","",'Risk template'!M164)</f>
        <v/>
      </c>
      <c r="G160" s="3"/>
      <c r="H160" s="3"/>
      <c r="I160" s="7"/>
      <c r="J160" s="4"/>
      <c r="K160" s="3" t="str">
        <f>IF('Risk template'!A160="","",'Risk template'!T164)</f>
        <v/>
      </c>
      <c r="L160" s="3" t="str">
        <f>IF('Risk template'!A160="","",'Risk template'!U164)</f>
        <v/>
      </c>
      <c r="M160" s="102"/>
      <c r="N160" s="99"/>
    </row>
    <row r="161" spans="1:14" x14ac:dyDescent="0.35">
      <c r="A161" s="3" t="str">
        <f>IF('Risk template'!A161="","",'Risk template'!A161)</f>
        <v/>
      </c>
      <c r="B161" s="3" t="str">
        <f>IF('Risk template'!A161="","",'Risk template'!D165)</f>
        <v/>
      </c>
      <c r="C161" s="3" t="str">
        <f>IF('Risk template'!A161="","",'Risk template'!F165)</f>
        <v/>
      </c>
      <c r="D161" s="7"/>
      <c r="E161" s="3" t="str">
        <f>IF('Risk template'!A161="","",'Risk template'!L165)</f>
        <v/>
      </c>
      <c r="F161" s="3" t="str">
        <f>IF('Risk template'!A161="","",'Risk template'!M165)</f>
        <v/>
      </c>
      <c r="G161" s="3"/>
      <c r="H161" s="3"/>
      <c r="I161" s="7"/>
      <c r="J161" s="4"/>
      <c r="K161" s="3" t="str">
        <f>IF('Risk template'!A161="","",'Risk template'!T165)</f>
        <v/>
      </c>
      <c r="L161" s="3" t="str">
        <f>IF('Risk template'!A161="","",'Risk template'!U165)</f>
        <v/>
      </c>
      <c r="M161" s="102"/>
      <c r="N161" s="99"/>
    </row>
    <row r="162" spans="1:14" x14ac:dyDescent="0.35">
      <c r="A162" s="3" t="str">
        <f>IF('Risk template'!A162="","",'Risk template'!A162)</f>
        <v/>
      </c>
      <c r="B162" s="3" t="str">
        <f>IF('Risk template'!A162="","",'Risk template'!D166)</f>
        <v/>
      </c>
      <c r="C162" s="3" t="str">
        <f>IF('Risk template'!A162="","",'Risk template'!F166)</f>
        <v/>
      </c>
      <c r="D162" s="7"/>
      <c r="E162" s="3" t="str">
        <f>IF('Risk template'!A162="","",'Risk template'!L166)</f>
        <v/>
      </c>
      <c r="F162" s="3" t="str">
        <f>IF('Risk template'!A162="","",'Risk template'!M166)</f>
        <v/>
      </c>
      <c r="G162" s="3"/>
      <c r="H162" s="3"/>
      <c r="I162" s="7"/>
      <c r="J162" s="4"/>
      <c r="K162" s="3" t="str">
        <f>IF('Risk template'!A162="","",'Risk template'!T166)</f>
        <v/>
      </c>
      <c r="L162" s="3" t="str">
        <f>IF('Risk template'!A162="","",'Risk template'!U166)</f>
        <v/>
      </c>
      <c r="M162" s="102"/>
      <c r="N162" s="99"/>
    </row>
    <row r="163" spans="1:14" x14ac:dyDescent="0.35">
      <c r="A163" s="3" t="str">
        <f>IF('Risk template'!A163="","",'Risk template'!A163)</f>
        <v/>
      </c>
      <c r="B163" s="3" t="str">
        <f>IF('Risk template'!A163="","",'Risk template'!D167)</f>
        <v/>
      </c>
      <c r="C163" s="3" t="str">
        <f>IF('Risk template'!A163="","",'Risk template'!F167)</f>
        <v/>
      </c>
      <c r="D163" s="7"/>
      <c r="E163" s="3" t="str">
        <f>IF('Risk template'!A163="","",'Risk template'!L167)</f>
        <v/>
      </c>
      <c r="F163" s="3" t="str">
        <f>IF('Risk template'!A163="","",'Risk template'!M167)</f>
        <v/>
      </c>
      <c r="G163" s="3"/>
      <c r="H163" s="3"/>
      <c r="I163" s="7"/>
      <c r="J163" s="4"/>
      <c r="K163" s="3" t="str">
        <f>IF('Risk template'!A163="","",'Risk template'!T167)</f>
        <v/>
      </c>
      <c r="L163" s="3" t="str">
        <f>IF('Risk template'!A163="","",'Risk template'!U167)</f>
        <v/>
      </c>
      <c r="M163" s="102"/>
      <c r="N163" s="99"/>
    </row>
    <row r="164" spans="1:14" x14ac:dyDescent="0.35">
      <c r="A164" s="3" t="str">
        <f>IF('Risk template'!A164="","",'Risk template'!A164)</f>
        <v/>
      </c>
      <c r="B164" s="3" t="str">
        <f>IF('Risk template'!A164="","",'Risk template'!D168)</f>
        <v/>
      </c>
      <c r="C164" s="3" t="str">
        <f>IF('Risk template'!A164="","",'Risk template'!F168)</f>
        <v/>
      </c>
      <c r="D164" s="7"/>
      <c r="E164" s="3" t="str">
        <f>IF('Risk template'!A164="","",'Risk template'!L168)</f>
        <v/>
      </c>
      <c r="F164" s="3" t="str">
        <f>IF('Risk template'!A164="","",'Risk template'!M168)</f>
        <v/>
      </c>
      <c r="G164" s="3"/>
      <c r="H164" s="3"/>
      <c r="I164" s="7"/>
      <c r="J164" s="4"/>
      <c r="K164" s="3" t="str">
        <f>IF('Risk template'!A164="","",'Risk template'!T168)</f>
        <v/>
      </c>
      <c r="L164" s="3" t="str">
        <f>IF('Risk template'!A164="","",'Risk template'!U168)</f>
        <v/>
      </c>
      <c r="M164" s="102"/>
      <c r="N164" s="99"/>
    </row>
    <row r="165" spans="1:14" x14ac:dyDescent="0.35">
      <c r="A165" s="3" t="str">
        <f>IF('Risk template'!A165="","",'Risk template'!A165)</f>
        <v/>
      </c>
      <c r="B165" s="3" t="str">
        <f>IF('Risk template'!A165="","",'Risk template'!D169)</f>
        <v/>
      </c>
      <c r="C165" s="3" t="str">
        <f>IF('Risk template'!A165="","",'Risk template'!F169)</f>
        <v/>
      </c>
      <c r="D165" s="7"/>
      <c r="E165" s="3" t="str">
        <f>IF('Risk template'!A165="","",'Risk template'!L169)</f>
        <v/>
      </c>
      <c r="F165" s="3" t="str">
        <f>IF('Risk template'!A165="","",'Risk template'!M169)</f>
        <v/>
      </c>
      <c r="G165" s="3"/>
      <c r="H165" s="3"/>
      <c r="I165" s="7"/>
      <c r="J165" s="4"/>
      <c r="K165" s="3" t="str">
        <f>IF('Risk template'!A165="","",'Risk template'!T169)</f>
        <v/>
      </c>
      <c r="L165" s="3" t="str">
        <f>IF('Risk template'!A165="","",'Risk template'!U169)</f>
        <v/>
      </c>
      <c r="M165" s="102"/>
      <c r="N165" s="99"/>
    </row>
    <row r="166" spans="1:14" x14ac:dyDescent="0.35">
      <c r="A166" s="3" t="str">
        <f>IF('Risk template'!A166="","",'Risk template'!A166)</f>
        <v/>
      </c>
      <c r="B166" s="3" t="str">
        <f>IF('Risk template'!A166="","",'Risk template'!D170)</f>
        <v/>
      </c>
      <c r="C166" s="3" t="str">
        <f>IF('Risk template'!A166="","",'Risk template'!F170)</f>
        <v/>
      </c>
      <c r="D166" s="7"/>
      <c r="E166" s="3" t="str">
        <f>IF('Risk template'!A166="","",'Risk template'!L170)</f>
        <v/>
      </c>
      <c r="F166" s="3" t="str">
        <f>IF('Risk template'!A166="","",'Risk template'!M170)</f>
        <v/>
      </c>
      <c r="G166" s="3"/>
      <c r="H166" s="3"/>
      <c r="I166" s="7"/>
      <c r="J166" s="4"/>
      <c r="K166" s="3" t="str">
        <f>IF('Risk template'!A166="","",'Risk template'!T170)</f>
        <v/>
      </c>
      <c r="L166" s="3" t="str">
        <f>IF('Risk template'!A166="","",'Risk template'!U170)</f>
        <v/>
      </c>
      <c r="M166" s="102"/>
      <c r="N166" s="99"/>
    </row>
    <row r="167" spans="1:14" x14ac:dyDescent="0.35">
      <c r="A167" s="3" t="str">
        <f>IF('Risk template'!A167="","",'Risk template'!A167)</f>
        <v/>
      </c>
      <c r="B167" s="3" t="str">
        <f>IF('Risk template'!A167="","",'Risk template'!D171)</f>
        <v/>
      </c>
      <c r="C167" s="3" t="str">
        <f>IF('Risk template'!A167="","",'Risk template'!F171)</f>
        <v/>
      </c>
      <c r="D167" s="7"/>
      <c r="E167" s="3" t="str">
        <f>IF('Risk template'!A167="","",'Risk template'!L171)</f>
        <v/>
      </c>
      <c r="F167" s="3" t="str">
        <f>IF('Risk template'!A167="","",'Risk template'!M171)</f>
        <v/>
      </c>
      <c r="G167" s="3"/>
      <c r="H167" s="3"/>
      <c r="I167" s="7"/>
      <c r="J167" s="4"/>
      <c r="K167" s="3" t="str">
        <f>IF('Risk template'!A167="","",'Risk template'!T171)</f>
        <v/>
      </c>
      <c r="L167" s="3" t="str">
        <f>IF('Risk template'!A167="","",'Risk template'!U171)</f>
        <v/>
      </c>
      <c r="M167" s="102"/>
      <c r="N167" s="99"/>
    </row>
    <row r="168" spans="1:14" x14ac:dyDescent="0.35">
      <c r="A168" s="3" t="str">
        <f>IF('Risk template'!A168="","",'Risk template'!A168)</f>
        <v/>
      </c>
      <c r="B168" s="3" t="str">
        <f>IF('Risk template'!A168="","",'Risk template'!D172)</f>
        <v/>
      </c>
      <c r="C168" s="3" t="str">
        <f>IF('Risk template'!A168="","",'Risk template'!F172)</f>
        <v/>
      </c>
      <c r="D168" s="7"/>
      <c r="E168" s="3" t="str">
        <f>IF('Risk template'!A168="","",'Risk template'!L172)</f>
        <v/>
      </c>
      <c r="F168" s="3" t="str">
        <f>IF('Risk template'!A168="","",'Risk template'!M172)</f>
        <v/>
      </c>
      <c r="G168" s="3"/>
      <c r="H168" s="3"/>
      <c r="I168" s="7"/>
      <c r="J168" s="4"/>
      <c r="K168" s="3" t="str">
        <f>IF('Risk template'!A168="","",'Risk template'!T172)</f>
        <v/>
      </c>
      <c r="L168" s="3" t="str">
        <f>IF('Risk template'!A168="","",'Risk template'!U172)</f>
        <v/>
      </c>
      <c r="M168" s="102"/>
      <c r="N168" s="99"/>
    </row>
    <row r="169" spans="1:14" x14ac:dyDescent="0.35">
      <c r="A169" s="3" t="str">
        <f>IF('Risk template'!A169="","",'Risk template'!A169)</f>
        <v/>
      </c>
      <c r="B169" s="3" t="str">
        <f>IF('Risk template'!A169="","",'Risk template'!D173)</f>
        <v/>
      </c>
      <c r="C169" s="3" t="str">
        <f>IF('Risk template'!A169="","",'Risk template'!F173)</f>
        <v/>
      </c>
      <c r="D169" s="7"/>
      <c r="E169" s="3" t="str">
        <f>IF('Risk template'!A169="","",'Risk template'!L173)</f>
        <v/>
      </c>
      <c r="F169" s="3" t="str">
        <f>IF('Risk template'!A169="","",'Risk template'!M173)</f>
        <v/>
      </c>
      <c r="G169" s="3"/>
      <c r="H169" s="3"/>
      <c r="I169" s="7"/>
      <c r="J169" s="4"/>
      <c r="K169" s="3" t="str">
        <f>IF('Risk template'!A169="","",'Risk template'!T173)</f>
        <v/>
      </c>
      <c r="L169" s="3" t="str">
        <f>IF('Risk template'!A169="","",'Risk template'!U173)</f>
        <v/>
      </c>
      <c r="M169" s="102"/>
      <c r="N169" s="99"/>
    </row>
    <row r="170" spans="1:14" x14ac:dyDescent="0.35">
      <c r="A170" s="3" t="str">
        <f>IF('Risk template'!A170="","",'Risk template'!A170)</f>
        <v/>
      </c>
      <c r="B170" s="3" t="str">
        <f>IF('Risk template'!A170="","",'Risk template'!D174)</f>
        <v/>
      </c>
      <c r="C170" s="3" t="str">
        <f>IF('Risk template'!A170="","",'Risk template'!F174)</f>
        <v/>
      </c>
      <c r="D170" s="7"/>
      <c r="E170" s="3" t="str">
        <f>IF('Risk template'!A170="","",'Risk template'!L174)</f>
        <v/>
      </c>
      <c r="F170" s="3" t="str">
        <f>IF('Risk template'!A170="","",'Risk template'!M174)</f>
        <v/>
      </c>
      <c r="G170" s="3"/>
      <c r="H170" s="3"/>
      <c r="I170" s="7"/>
      <c r="J170" s="4"/>
      <c r="K170" s="3" t="str">
        <f>IF('Risk template'!A170="","",'Risk template'!T174)</f>
        <v/>
      </c>
      <c r="L170" s="3" t="str">
        <f>IF('Risk template'!A170="","",'Risk template'!U174)</f>
        <v/>
      </c>
      <c r="M170" s="102"/>
      <c r="N170" s="99"/>
    </row>
    <row r="171" spans="1:14" x14ac:dyDescent="0.35">
      <c r="A171" s="3" t="str">
        <f>IF('Risk template'!A171="","",'Risk template'!A171)</f>
        <v/>
      </c>
      <c r="B171" s="3" t="str">
        <f>IF('Risk template'!A171="","",'Risk template'!D175)</f>
        <v/>
      </c>
      <c r="C171" s="3" t="str">
        <f>IF('Risk template'!A171="","",'Risk template'!F175)</f>
        <v/>
      </c>
      <c r="D171" s="7"/>
      <c r="E171" s="3" t="str">
        <f>IF('Risk template'!A171="","",'Risk template'!L175)</f>
        <v/>
      </c>
      <c r="F171" s="3" t="str">
        <f>IF('Risk template'!A171="","",'Risk template'!M175)</f>
        <v/>
      </c>
      <c r="G171" s="3"/>
      <c r="H171" s="3"/>
      <c r="I171" s="7"/>
      <c r="J171" s="4"/>
      <c r="K171" s="3" t="str">
        <f>IF('Risk template'!A171="","",'Risk template'!T175)</f>
        <v/>
      </c>
      <c r="L171" s="3" t="str">
        <f>IF('Risk template'!A171="","",'Risk template'!U175)</f>
        <v/>
      </c>
      <c r="M171" s="102"/>
      <c r="N171" s="99"/>
    </row>
    <row r="172" spans="1:14" x14ac:dyDescent="0.35">
      <c r="A172" s="3" t="str">
        <f>IF('Risk template'!A172="","",'Risk template'!A172)</f>
        <v/>
      </c>
      <c r="B172" s="3" t="str">
        <f>IF('Risk template'!A172="","",'Risk template'!D176)</f>
        <v/>
      </c>
      <c r="C172" s="3" t="str">
        <f>IF('Risk template'!A172="","",'Risk template'!F176)</f>
        <v/>
      </c>
      <c r="D172" s="7"/>
      <c r="E172" s="3" t="str">
        <f>IF('Risk template'!A172="","",'Risk template'!L176)</f>
        <v/>
      </c>
      <c r="F172" s="3" t="str">
        <f>IF('Risk template'!A172="","",'Risk template'!M176)</f>
        <v/>
      </c>
      <c r="G172" s="3"/>
      <c r="H172" s="3"/>
      <c r="I172" s="7"/>
      <c r="J172" s="4"/>
      <c r="K172" s="3" t="str">
        <f>IF('Risk template'!A172="","",'Risk template'!T176)</f>
        <v/>
      </c>
      <c r="L172" s="3" t="str">
        <f>IF('Risk template'!A172="","",'Risk template'!U176)</f>
        <v/>
      </c>
      <c r="M172" s="102"/>
      <c r="N172" s="99"/>
    </row>
    <row r="173" spans="1:14" x14ac:dyDescent="0.35">
      <c r="A173" s="3" t="str">
        <f>IF('Risk template'!A173="","",'Risk template'!A173)</f>
        <v/>
      </c>
      <c r="B173" s="3" t="str">
        <f>IF('Risk template'!A173="","",'Risk template'!D177)</f>
        <v/>
      </c>
      <c r="C173" s="3" t="str">
        <f>IF('Risk template'!A173="","",'Risk template'!F177)</f>
        <v/>
      </c>
      <c r="D173" s="7"/>
      <c r="E173" s="3" t="str">
        <f>IF('Risk template'!A173="","",'Risk template'!L177)</f>
        <v/>
      </c>
      <c r="F173" s="3" t="str">
        <f>IF('Risk template'!A173="","",'Risk template'!M177)</f>
        <v/>
      </c>
      <c r="G173" s="3"/>
      <c r="H173" s="3"/>
      <c r="I173" s="7"/>
      <c r="J173" s="4"/>
      <c r="K173" s="3" t="str">
        <f>IF('Risk template'!A173="","",'Risk template'!T177)</f>
        <v/>
      </c>
      <c r="L173" s="3" t="str">
        <f>IF('Risk template'!A173="","",'Risk template'!U177)</f>
        <v/>
      </c>
      <c r="M173" s="102"/>
      <c r="N173" s="99"/>
    </row>
    <row r="174" spans="1:14" x14ac:dyDescent="0.35">
      <c r="A174" s="3" t="str">
        <f>IF('Risk template'!A174="","",'Risk template'!A174)</f>
        <v/>
      </c>
      <c r="B174" s="3" t="str">
        <f>IF('Risk template'!A174="","",'Risk template'!D178)</f>
        <v/>
      </c>
      <c r="C174" s="3" t="str">
        <f>IF('Risk template'!A174="","",'Risk template'!F178)</f>
        <v/>
      </c>
      <c r="D174" s="7"/>
      <c r="E174" s="3" t="str">
        <f>IF('Risk template'!A174="","",'Risk template'!L178)</f>
        <v/>
      </c>
      <c r="F174" s="3" t="str">
        <f>IF('Risk template'!A174="","",'Risk template'!M178)</f>
        <v/>
      </c>
      <c r="G174" s="3"/>
      <c r="H174" s="3"/>
      <c r="I174" s="7"/>
      <c r="J174" s="4"/>
      <c r="K174" s="3" t="str">
        <f>IF('Risk template'!A174="","",'Risk template'!T178)</f>
        <v/>
      </c>
      <c r="L174" s="3" t="str">
        <f>IF('Risk template'!A174="","",'Risk template'!U178)</f>
        <v/>
      </c>
      <c r="M174" s="102"/>
      <c r="N174" s="99"/>
    </row>
    <row r="175" spans="1:14" x14ac:dyDescent="0.35">
      <c r="M175" s="103"/>
      <c r="N175" s="99"/>
    </row>
    <row r="176" spans="1:14" x14ac:dyDescent="0.35">
      <c r="M176" s="99"/>
      <c r="N176" s="99"/>
    </row>
    <row r="177" spans="13:14" x14ac:dyDescent="0.35">
      <c r="M177" s="99"/>
      <c r="N177" s="99"/>
    </row>
    <row r="178" spans="13:14" x14ac:dyDescent="0.35">
      <c r="M178" s="99"/>
      <c r="N178" s="99"/>
    </row>
    <row r="179" spans="13:14" x14ac:dyDescent="0.35">
      <c r="M179" s="99"/>
      <c r="N179" s="99"/>
    </row>
    <row r="180" spans="13:14" x14ac:dyDescent="0.35">
      <c r="M180" s="99"/>
      <c r="N180" s="99"/>
    </row>
    <row r="181" spans="13:14" x14ac:dyDescent="0.35">
      <c r="M181" s="99"/>
      <c r="N181" s="99"/>
    </row>
    <row r="182" spans="13:14" x14ac:dyDescent="0.35">
      <c r="M182" s="99"/>
      <c r="N182" s="99"/>
    </row>
    <row r="183" spans="13:14" x14ac:dyDescent="0.35">
      <c r="M183" s="99"/>
      <c r="N183" s="99"/>
    </row>
    <row r="184" spans="13:14" x14ac:dyDescent="0.35">
      <c r="M184" s="99"/>
      <c r="N184" s="99"/>
    </row>
    <row r="185" spans="13:14" x14ac:dyDescent="0.35">
      <c r="M185" s="99"/>
      <c r="N185" s="99"/>
    </row>
    <row r="186" spans="13:14" x14ac:dyDescent="0.35">
      <c r="M186" s="99"/>
      <c r="N186" s="99"/>
    </row>
    <row r="187" spans="13:14" x14ac:dyDescent="0.35">
      <c r="M187" s="99"/>
      <c r="N187" s="99"/>
    </row>
    <row r="188" spans="13:14" x14ac:dyDescent="0.35">
      <c r="M188" s="99"/>
      <c r="N188" s="99"/>
    </row>
    <row r="189" spans="13:14" x14ac:dyDescent="0.35">
      <c r="M189" s="99"/>
      <c r="N189" s="99"/>
    </row>
    <row r="190" spans="13:14" x14ac:dyDescent="0.35">
      <c r="M190" s="99"/>
      <c r="N190" s="99"/>
    </row>
    <row r="191" spans="13:14" x14ac:dyDescent="0.35">
      <c r="M191" s="99"/>
      <c r="N191" s="99"/>
    </row>
  </sheetData>
  <mergeCells count="15">
    <mergeCell ref="A3:L3"/>
    <mergeCell ref="B4:D4"/>
    <mergeCell ref="E4:G4"/>
    <mergeCell ref="A5:L5"/>
    <mergeCell ref="A6:A8"/>
    <mergeCell ref="B6:D8"/>
    <mergeCell ref="E6:E8"/>
    <mergeCell ref="F6:G8"/>
    <mergeCell ref="I10:I11"/>
    <mergeCell ref="R11:R16"/>
    <mergeCell ref="T18:X18"/>
    <mergeCell ref="H6:J6"/>
    <mergeCell ref="H7:J7"/>
    <mergeCell ref="H8:J8"/>
    <mergeCell ref="A9:L9"/>
  </mergeCell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promptTitle="Risk rating" prompt="Please use the Risk matrix attached on this workbook for the rating and colour code the column according to the risk rank i.e. green, blue, amber and red." xr:uid="{3371430D-8468-4AA3-B901-4E1E13B9CB6B}">
          <x14:formula1>
            <xm:f>'Consequence rating'!$V$3:$V$6</xm:f>
          </x14:formula1>
          <xm:sqref>I12:I174</xm:sqref>
        </x14:dataValidation>
        <x14:dataValidation type="list" allowBlank="1" showInputMessage="1" showErrorMessage="1" promptTitle="Likelihood criteria" prompt="Please use criteria attached in th Likelihood criteria tab of this workbook" xr:uid="{4ECCEA7C-2EE3-4D9F-9FAC-393D751AF81E}">
          <x14:formula1>
            <xm:f>'Consequence rating'!$T$3:$T$7</xm:f>
          </x14:formula1>
          <xm:sqref>H12:H174</xm:sqref>
        </x14:dataValidation>
        <x14:dataValidation type="list" allowBlank="1" showInputMessage="1" showErrorMessage="1" promptTitle="Consequence criteria" prompt="Please use the criteia attached on the consequence criteria tab in this Workbook" xr:uid="{A80B682B-9ABB-4D9D-B29D-9B0216AA57C1}">
          <x14:formula1>
            <xm:f>'Consequence rating'!$S$3:$S$8</xm:f>
          </x14:formula1>
          <xm:sqref>G12:G174</xm:sqref>
        </x14:dataValidation>
        <x14:dataValidation type="list" allowBlank="1" showErrorMessage="1" promptTitle="Risk control effectiveness" prompt="_x000a_" xr:uid="{DBC479E0-7E7A-4376-A60E-BEAB9D0927C2}">
          <x14:formula1>
            <xm:f>'Consequence rating'!$U$3:$U$6</xm:f>
          </x14:formula1>
          <xm:sqref>J12:J174</xm:sqref>
        </x14:dataValidation>
        <x14:dataValidation type="list" allowBlank="1" showInputMessage="1" showErrorMessage="1" promptTitle="Risk type" prompt="Select the risk catergory whether the risk has Safety or Health effects " xr:uid="{446D1997-D714-430A-A850-3A786293F470}">
          <x14:formula1>
            <xm:f>'Consequence rating'!$R$3:$R$4</xm:f>
          </x14:formula1>
          <xm:sqref>D12:D174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P11" sqref="P11"/>
    </sheetView>
  </sheetViews>
  <sheetFormatPr defaultRowHeight="14.5" x14ac:dyDescent="0.35"/>
  <cols>
    <col min="2" max="2" width="16.453125" customWidth="1"/>
    <col min="3" max="3" width="92" customWidth="1"/>
    <col min="6" max="9" width="9.1796875" customWidth="1"/>
  </cols>
  <sheetData>
    <row r="2" spans="2:22" ht="19" thickBot="1" x14ac:dyDescent="0.5">
      <c r="C2" s="11" t="s">
        <v>33</v>
      </c>
    </row>
    <row r="3" spans="2:22" ht="33.75" customHeight="1" thickBot="1" x14ac:dyDescent="0.4">
      <c r="B3" s="12" t="s">
        <v>24</v>
      </c>
      <c r="C3" s="13" t="s">
        <v>25</v>
      </c>
      <c r="Q3" s="90" t="s">
        <v>113</v>
      </c>
      <c r="R3" s="90" t="s">
        <v>53</v>
      </c>
      <c r="S3" s="90">
        <v>1</v>
      </c>
      <c r="T3" s="90" t="s">
        <v>80</v>
      </c>
      <c r="U3" s="110" t="s">
        <v>46</v>
      </c>
      <c r="V3" s="24" t="s">
        <v>17</v>
      </c>
    </row>
    <row r="4" spans="2:22" ht="29.5" thickBot="1" x14ac:dyDescent="0.4">
      <c r="B4" s="14"/>
      <c r="C4" s="15" t="s">
        <v>26</v>
      </c>
      <c r="Q4" s="90" t="s">
        <v>22</v>
      </c>
      <c r="R4" s="90" t="s">
        <v>54</v>
      </c>
      <c r="S4" s="90">
        <v>2</v>
      </c>
      <c r="T4" s="90" t="s">
        <v>81</v>
      </c>
      <c r="U4" s="110" t="s">
        <v>75</v>
      </c>
      <c r="V4" s="23" t="s">
        <v>19</v>
      </c>
    </row>
    <row r="5" spans="2:22" ht="25.5" customHeight="1" thickBot="1" x14ac:dyDescent="0.4">
      <c r="B5" s="16">
        <v>1</v>
      </c>
      <c r="C5" s="17" t="s">
        <v>27</v>
      </c>
      <c r="Q5" s="91"/>
      <c r="R5" s="91"/>
      <c r="S5" s="91">
        <v>3</v>
      </c>
      <c r="T5" s="91" t="s">
        <v>82</v>
      </c>
      <c r="U5" s="110" t="s">
        <v>77</v>
      </c>
      <c r="V5" s="10" t="s">
        <v>20</v>
      </c>
    </row>
    <row r="6" spans="2:22" ht="24" customHeight="1" thickBot="1" x14ac:dyDescent="0.4">
      <c r="B6" s="16">
        <v>2</v>
      </c>
      <c r="C6" s="17" t="s">
        <v>28</v>
      </c>
      <c r="Q6" s="94"/>
      <c r="R6" s="94"/>
      <c r="S6" s="94">
        <v>4</v>
      </c>
      <c r="T6" s="94" t="s">
        <v>83</v>
      </c>
      <c r="U6" s="111" t="s">
        <v>47</v>
      </c>
      <c r="V6" s="95" t="s">
        <v>21</v>
      </c>
    </row>
    <row r="7" spans="2:22" ht="22.5" customHeight="1" thickBot="1" x14ac:dyDescent="0.4">
      <c r="B7" s="16">
        <v>3</v>
      </c>
      <c r="C7" s="17" t="s">
        <v>29</v>
      </c>
      <c r="Q7" s="90"/>
      <c r="R7" s="90"/>
      <c r="S7" s="90">
        <v>5</v>
      </c>
      <c r="T7" s="90" t="s">
        <v>84</v>
      </c>
      <c r="U7" s="110"/>
      <c r="V7" s="90"/>
    </row>
    <row r="8" spans="2:22" ht="23.25" customHeight="1" thickBot="1" x14ac:dyDescent="0.4">
      <c r="B8" s="16">
        <v>4</v>
      </c>
      <c r="C8" s="17" t="s">
        <v>30</v>
      </c>
      <c r="H8" s="99"/>
      <c r="I8" s="99"/>
      <c r="J8" s="99"/>
      <c r="K8" s="99"/>
      <c r="L8" s="99"/>
      <c r="M8" s="99"/>
      <c r="N8" s="99"/>
      <c r="Q8" s="25"/>
      <c r="R8" s="25"/>
      <c r="S8" s="96">
        <v>6</v>
      </c>
      <c r="T8" s="25"/>
      <c r="U8" s="112"/>
      <c r="V8" s="25"/>
    </row>
    <row r="9" spans="2:22" ht="21.75" customHeight="1" thickBot="1" x14ac:dyDescent="0.4">
      <c r="B9" s="16">
        <v>5</v>
      </c>
      <c r="C9" s="17" t="s">
        <v>31</v>
      </c>
      <c r="H9" s="243"/>
      <c r="I9" s="113"/>
      <c r="J9" s="114"/>
      <c r="K9" s="114"/>
      <c r="L9" s="114"/>
      <c r="M9" s="114"/>
      <c r="N9" s="114"/>
      <c r="O9" s="22"/>
      <c r="P9" s="22"/>
      <c r="Q9" s="22"/>
      <c r="R9" s="22"/>
      <c r="S9" s="22"/>
      <c r="T9" s="22"/>
      <c r="U9" s="22"/>
      <c r="V9" s="22"/>
    </row>
    <row r="10" spans="2:22" ht="19.5" customHeight="1" thickBot="1" x14ac:dyDescent="0.4">
      <c r="B10" s="16">
        <v>6</v>
      </c>
      <c r="C10" s="17" t="s">
        <v>32</v>
      </c>
      <c r="H10" s="243"/>
      <c r="I10" s="115"/>
      <c r="J10" s="116"/>
      <c r="K10" s="116"/>
      <c r="L10" s="116"/>
      <c r="M10" s="116"/>
      <c r="N10" s="116"/>
    </row>
    <row r="11" spans="2:22" x14ac:dyDescent="0.35">
      <c r="H11" s="243"/>
      <c r="I11" s="115"/>
      <c r="J11" s="116"/>
      <c r="K11" s="116"/>
      <c r="L11" s="116"/>
      <c r="M11" s="116"/>
      <c r="N11" s="116"/>
    </row>
    <row r="12" spans="2:22" x14ac:dyDescent="0.35">
      <c r="H12" s="243"/>
      <c r="I12" s="115"/>
      <c r="J12" s="116"/>
      <c r="K12" s="116"/>
      <c r="L12" s="116"/>
      <c r="M12" s="116"/>
      <c r="N12" s="116"/>
    </row>
    <row r="13" spans="2:22" x14ac:dyDescent="0.35">
      <c r="H13" s="243"/>
      <c r="I13" s="115"/>
      <c r="J13" s="116"/>
      <c r="K13" s="116"/>
      <c r="L13" s="116"/>
      <c r="M13" s="116"/>
      <c r="N13" s="116"/>
    </row>
    <row r="14" spans="2:22" x14ac:dyDescent="0.35">
      <c r="H14" s="243"/>
      <c r="I14" s="115"/>
      <c r="J14" s="116"/>
      <c r="K14" s="116"/>
      <c r="L14" s="116"/>
      <c r="M14" s="116"/>
      <c r="N14" s="116"/>
    </row>
    <row r="15" spans="2:22" x14ac:dyDescent="0.35">
      <c r="H15" s="119"/>
      <c r="I15" s="119"/>
      <c r="J15" s="118"/>
      <c r="K15" s="118"/>
      <c r="L15" s="118"/>
      <c r="M15" s="118"/>
      <c r="N15" s="118"/>
    </row>
    <row r="16" spans="2:22" x14ac:dyDescent="0.35">
      <c r="H16" s="119"/>
      <c r="I16" s="119"/>
      <c r="J16" s="244"/>
      <c r="K16" s="244"/>
      <c r="L16" s="244"/>
      <c r="M16" s="244"/>
      <c r="N16" s="244"/>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workbookViewId="0">
      <selection activeCell="R1" sqref="R1"/>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245" t="s">
        <v>43</v>
      </c>
      <c r="B2" s="245"/>
      <c r="C2" s="245"/>
      <c r="D2" s="245"/>
      <c r="E2" s="245"/>
      <c r="F2" s="245"/>
    </row>
    <row r="3" spans="1:6" ht="15" thickBot="1" x14ac:dyDescent="0.4">
      <c r="B3" s="61" t="s">
        <v>34</v>
      </c>
      <c r="C3" s="62" t="s">
        <v>35</v>
      </c>
      <c r="D3" s="62" t="s">
        <v>53</v>
      </c>
      <c r="E3" s="246" t="s">
        <v>85</v>
      </c>
      <c r="F3" s="247"/>
    </row>
    <row r="4" spans="1:6" ht="15" thickBot="1" x14ac:dyDescent="0.4">
      <c r="B4" s="63"/>
      <c r="C4" s="64"/>
      <c r="D4" s="64"/>
      <c r="E4" s="65" t="s">
        <v>36</v>
      </c>
      <c r="F4" s="65" t="s">
        <v>37</v>
      </c>
    </row>
    <row r="5" spans="1:6" ht="15" customHeight="1" x14ac:dyDescent="0.35">
      <c r="B5" s="248" t="s">
        <v>80</v>
      </c>
      <c r="C5" s="251" t="s">
        <v>38</v>
      </c>
      <c r="D5" s="66" t="s">
        <v>96</v>
      </c>
      <c r="E5" s="251" t="s">
        <v>86</v>
      </c>
      <c r="F5" s="251" t="s">
        <v>87</v>
      </c>
    </row>
    <row r="6" spans="1:6" ht="23" x14ac:dyDescent="0.35">
      <c r="B6" s="249"/>
      <c r="C6" s="252"/>
      <c r="D6" s="66" t="s">
        <v>97</v>
      </c>
      <c r="E6" s="252"/>
      <c r="F6" s="252"/>
    </row>
    <row r="7" spans="1:6" ht="15" thickBot="1" x14ac:dyDescent="0.4">
      <c r="B7" s="250"/>
      <c r="C7" s="253"/>
      <c r="D7" s="67" t="s">
        <v>98</v>
      </c>
      <c r="E7" s="253"/>
      <c r="F7" s="253"/>
    </row>
    <row r="8" spans="1:6" x14ac:dyDescent="0.35">
      <c r="B8" s="248" t="s">
        <v>81</v>
      </c>
      <c r="C8" s="251" t="s">
        <v>39</v>
      </c>
      <c r="D8" s="66" t="s">
        <v>99</v>
      </c>
      <c r="E8" s="251" t="s">
        <v>88</v>
      </c>
      <c r="F8" s="251" t="s">
        <v>89</v>
      </c>
    </row>
    <row r="9" spans="1:6" ht="15" customHeight="1" x14ac:dyDescent="0.35">
      <c r="B9" s="249"/>
      <c r="C9" s="252"/>
      <c r="D9" s="66" t="s">
        <v>100</v>
      </c>
      <c r="E9" s="252"/>
      <c r="F9" s="252"/>
    </row>
    <row r="10" spans="1:6" ht="15" thickBot="1" x14ac:dyDescent="0.4">
      <c r="B10" s="250"/>
      <c r="C10" s="253"/>
      <c r="D10" s="67" t="s">
        <v>101</v>
      </c>
      <c r="E10" s="253"/>
      <c r="F10" s="253"/>
    </row>
    <row r="11" spans="1:6" x14ac:dyDescent="0.35">
      <c r="B11" s="248" t="s">
        <v>82</v>
      </c>
      <c r="C11" s="251" t="s">
        <v>40</v>
      </c>
      <c r="D11" s="66" t="s">
        <v>102</v>
      </c>
      <c r="E11" s="251" t="s">
        <v>90</v>
      </c>
      <c r="F11" s="251" t="s">
        <v>91</v>
      </c>
    </row>
    <row r="12" spans="1:6" ht="35" thickBot="1" x14ac:dyDescent="0.4">
      <c r="B12" s="250"/>
      <c r="C12" s="253"/>
      <c r="D12" s="67" t="s">
        <v>103</v>
      </c>
      <c r="E12" s="253"/>
      <c r="F12" s="253"/>
    </row>
    <row r="13" spans="1:6" ht="23" x14ac:dyDescent="0.35">
      <c r="B13" s="248" t="s">
        <v>83</v>
      </c>
      <c r="C13" s="251" t="s">
        <v>41</v>
      </c>
      <c r="D13" s="66" t="s">
        <v>104</v>
      </c>
      <c r="E13" s="251" t="s">
        <v>92</v>
      </c>
      <c r="F13" s="251" t="s">
        <v>93</v>
      </c>
    </row>
    <row r="14" spans="1:6" x14ac:dyDescent="0.35">
      <c r="B14" s="249"/>
      <c r="C14" s="252"/>
      <c r="D14" s="66" t="s">
        <v>105</v>
      </c>
      <c r="E14" s="252"/>
      <c r="F14" s="252"/>
    </row>
    <row r="15" spans="1:6" ht="15" customHeight="1" thickBot="1" x14ac:dyDescent="0.4">
      <c r="B15" s="250"/>
      <c r="C15" s="253"/>
      <c r="D15" s="67" t="s">
        <v>106</v>
      </c>
      <c r="E15" s="253"/>
      <c r="F15" s="253"/>
    </row>
    <row r="16" spans="1:6" x14ac:dyDescent="0.35">
      <c r="B16" s="248" t="s">
        <v>84</v>
      </c>
      <c r="C16" s="251" t="s">
        <v>42</v>
      </c>
      <c r="D16" s="66" t="s">
        <v>107</v>
      </c>
      <c r="E16" s="251" t="s">
        <v>94</v>
      </c>
      <c r="F16" s="251" t="s">
        <v>95</v>
      </c>
    </row>
    <row r="17" spans="2:6" x14ac:dyDescent="0.35">
      <c r="B17" s="249"/>
      <c r="C17" s="252"/>
      <c r="D17" s="66" t="s">
        <v>108</v>
      </c>
      <c r="E17" s="252"/>
      <c r="F17" s="252"/>
    </row>
    <row r="18" spans="2:6" ht="15" customHeight="1" thickBot="1" x14ac:dyDescent="0.4">
      <c r="B18" s="250"/>
      <c r="C18" s="253"/>
      <c r="D18" s="67" t="s">
        <v>109</v>
      </c>
      <c r="E18" s="253"/>
      <c r="F18" s="253"/>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E9" sqref="E9"/>
    </sheetView>
  </sheetViews>
  <sheetFormatPr defaultRowHeight="14.5" x14ac:dyDescent="0.35"/>
  <cols>
    <col min="2" max="2" width="30.81640625" customWidth="1"/>
    <col min="3" max="3" width="60.1796875" customWidth="1"/>
    <col min="6" max="6" width="23.26953125" customWidth="1"/>
    <col min="7" max="7" width="71.7265625" customWidth="1"/>
    <col min="8" max="8" width="9.1796875" style="51"/>
  </cols>
  <sheetData>
    <row r="3" spans="2:8" ht="21" customHeight="1" thickBot="1" x14ac:dyDescent="0.4">
      <c r="B3" s="254" t="s">
        <v>44</v>
      </c>
      <c r="C3" s="254"/>
    </row>
    <row r="4" spans="2:8" ht="30" customHeight="1" thickBot="1" x14ac:dyDescent="0.4">
      <c r="B4" s="92" t="s">
        <v>73</v>
      </c>
      <c r="C4" s="20" t="s">
        <v>45</v>
      </c>
      <c r="H4" s="58"/>
    </row>
    <row r="5" spans="2:8" ht="63" thickBot="1" x14ac:dyDescent="0.4">
      <c r="B5" s="93" t="s">
        <v>46</v>
      </c>
      <c r="C5" s="19" t="s">
        <v>74</v>
      </c>
      <c r="H5" s="57"/>
    </row>
    <row r="6" spans="2:8" ht="50.5" thickBot="1" x14ac:dyDescent="0.4">
      <c r="B6" s="59" t="s">
        <v>75</v>
      </c>
      <c r="C6" s="19" t="s">
        <v>76</v>
      </c>
      <c r="H6" s="57"/>
    </row>
    <row r="7" spans="2:8" ht="63" thickBot="1" x14ac:dyDescent="0.4">
      <c r="B7" s="59" t="s">
        <v>77</v>
      </c>
      <c r="C7" s="19" t="s">
        <v>78</v>
      </c>
      <c r="H7" s="57"/>
    </row>
    <row r="8" spans="2:8" ht="25.5" thickBot="1" x14ac:dyDescent="0.4">
      <c r="B8" s="18" t="s">
        <v>47</v>
      </c>
      <c r="C8" s="56" t="s">
        <v>79</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6" workbookViewId="0">
      <selection activeCell="H12" sqref="H12"/>
    </sheetView>
  </sheetViews>
  <sheetFormatPr defaultRowHeight="14.5" x14ac:dyDescent="0.35"/>
  <cols>
    <col min="5" max="9" width="20.453125" customWidth="1"/>
  </cols>
  <sheetData>
    <row r="1" spans="3:9" ht="15" thickBot="1" x14ac:dyDescent="0.4"/>
    <row r="2" spans="3:9" ht="31.5" customHeight="1" thickBot="1" x14ac:dyDescent="0.65">
      <c r="E2" s="255" t="s">
        <v>112</v>
      </c>
      <c r="F2" s="256"/>
      <c r="G2" s="256"/>
      <c r="H2" s="256"/>
      <c r="I2" s="257"/>
    </row>
    <row r="3" spans="3:9" ht="34.5" customHeight="1" thickBot="1" x14ac:dyDescent="0.4">
      <c r="C3" s="262" t="s">
        <v>23</v>
      </c>
      <c r="D3" s="68">
        <v>6</v>
      </c>
      <c r="E3" s="69" t="s">
        <v>17</v>
      </c>
      <c r="F3" s="69" t="s">
        <v>17</v>
      </c>
      <c r="G3" s="69" t="s">
        <v>17</v>
      </c>
      <c r="H3" s="69" t="s">
        <v>17</v>
      </c>
      <c r="I3" s="69" t="s">
        <v>17</v>
      </c>
    </row>
    <row r="4" spans="3:9" ht="29.25" customHeight="1" thickBot="1" x14ac:dyDescent="0.4">
      <c r="C4" s="263"/>
      <c r="D4" s="70">
        <v>5</v>
      </c>
      <c r="E4" s="71" t="s">
        <v>19</v>
      </c>
      <c r="F4" s="71" t="s">
        <v>19</v>
      </c>
      <c r="G4" s="71" t="s">
        <v>19</v>
      </c>
      <c r="H4" s="72" t="s">
        <v>17</v>
      </c>
      <c r="I4" s="72" t="s">
        <v>17</v>
      </c>
    </row>
    <row r="5" spans="3:9" ht="38.25" customHeight="1" thickBot="1" x14ac:dyDescent="0.4">
      <c r="C5" s="263"/>
      <c r="D5" s="70">
        <v>4</v>
      </c>
      <c r="E5" s="73" t="s">
        <v>20</v>
      </c>
      <c r="F5" s="73" t="s">
        <v>20</v>
      </c>
      <c r="G5" s="71" t="s">
        <v>19</v>
      </c>
      <c r="H5" s="72" t="s">
        <v>17</v>
      </c>
      <c r="I5" s="72" t="s">
        <v>17</v>
      </c>
    </row>
    <row r="6" spans="3:9" ht="36.75" customHeight="1" thickBot="1" x14ac:dyDescent="0.4">
      <c r="C6" s="263"/>
      <c r="D6" s="70">
        <v>3</v>
      </c>
      <c r="E6" s="74" t="s">
        <v>21</v>
      </c>
      <c r="F6" s="73" t="s">
        <v>20</v>
      </c>
      <c r="G6" s="71" t="s">
        <v>19</v>
      </c>
      <c r="H6" s="71" t="s">
        <v>19</v>
      </c>
      <c r="I6" s="72" t="s">
        <v>17</v>
      </c>
    </row>
    <row r="7" spans="3:9" ht="33.75" customHeight="1" thickBot="1" x14ac:dyDescent="0.4">
      <c r="C7" s="263"/>
      <c r="D7" s="70">
        <v>2</v>
      </c>
      <c r="E7" s="74" t="s">
        <v>21</v>
      </c>
      <c r="F7" s="74" t="s">
        <v>21</v>
      </c>
      <c r="G7" s="73" t="s">
        <v>20</v>
      </c>
      <c r="H7" s="71" t="s">
        <v>19</v>
      </c>
      <c r="I7" s="71" t="s">
        <v>19</v>
      </c>
    </row>
    <row r="8" spans="3:9" ht="35.25" customHeight="1" thickBot="1" x14ac:dyDescent="0.4">
      <c r="C8" s="264"/>
      <c r="D8" s="70">
        <v>1</v>
      </c>
      <c r="E8" s="74" t="s">
        <v>21</v>
      </c>
      <c r="F8" s="74" t="s">
        <v>21</v>
      </c>
      <c r="G8" s="73" t="s">
        <v>20</v>
      </c>
      <c r="H8" s="73" t="s">
        <v>20</v>
      </c>
      <c r="I8" s="73" t="s">
        <v>20</v>
      </c>
    </row>
    <row r="9" spans="3:9" ht="19.5" thickBot="1" x14ac:dyDescent="0.4">
      <c r="C9" s="55"/>
      <c r="D9" s="75"/>
      <c r="E9" s="70" t="s">
        <v>80</v>
      </c>
      <c r="F9" s="70" t="s">
        <v>81</v>
      </c>
      <c r="G9" s="70" t="s">
        <v>82</v>
      </c>
      <c r="H9" s="70" t="s">
        <v>83</v>
      </c>
      <c r="I9" s="70" t="s">
        <v>84</v>
      </c>
    </row>
    <row r="10" spans="3:9" ht="25.5" thickBot="1" x14ac:dyDescent="0.4">
      <c r="C10" s="55"/>
      <c r="D10" s="60"/>
      <c r="E10" s="265" t="s">
        <v>12</v>
      </c>
      <c r="F10" s="266"/>
      <c r="G10" s="266"/>
      <c r="H10" s="266"/>
      <c r="I10" s="267"/>
    </row>
    <row r="12" spans="3:9" ht="15" thickBot="1" x14ac:dyDescent="0.4">
      <c r="H12" t="s">
        <v>143</v>
      </c>
    </row>
    <row r="13" spans="3:9" ht="33.75" customHeight="1" thickBot="1" x14ac:dyDescent="0.4">
      <c r="D13" s="76" t="s">
        <v>57</v>
      </c>
      <c r="E13" s="77" t="s">
        <v>58</v>
      </c>
      <c r="F13" s="260" t="s">
        <v>59</v>
      </c>
      <c r="G13" s="261"/>
    </row>
    <row r="14" spans="3:9" ht="33.75" customHeight="1" thickBot="1" x14ac:dyDescent="0.4">
      <c r="D14" s="78" t="s">
        <v>17</v>
      </c>
      <c r="E14" s="79" t="s">
        <v>60</v>
      </c>
      <c r="F14" s="258" t="s">
        <v>141</v>
      </c>
      <c r="G14" s="259"/>
    </row>
    <row r="15" spans="3:9" ht="33.75" customHeight="1" thickBot="1" x14ac:dyDescent="0.4">
      <c r="D15" s="80" t="s">
        <v>19</v>
      </c>
      <c r="E15" s="79" t="s">
        <v>61</v>
      </c>
      <c r="F15" s="258" t="s">
        <v>142</v>
      </c>
      <c r="G15" s="259"/>
    </row>
    <row r="16" spans="3:9" ht="33.75" customHeight="1" thickBot="1" x14ac:dyDescent="0.4">
      <c r="D16" s="81" t="s">
        <v>20</v>
      </c>
      <c r="E16" s="79" t="s">
        <v>62</v>
      </c>
      <c r="F16" s="258" t="s">
        <v>110</v>
      </c>
      <c r="G16" s="259"/>
    </row>
    <row r="17" spans="4:7" ht="33.75" customHeight="1" thickBot="1" x14ac:dyDescent="0.4">
      <c r="D17" s="82" t="s">
        <v>21</v>
      </c>
      <c r="E17" s="79" t="s">
        <v>63</v>
      </c>
      <c r="F17" s="258" t="s">
        <v>111</v>
      </c>
      <c r="G17" s="259"/>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Khunjulwa Dlulane</cp:lastModifiedBy>
  <cp:lastPrinted>2019-04-26T11:44:54Z</cp:lastPrinted>
  <dcterms:created xsi:type="dcterms:W3CDTF">2013-06-14T10:11:30Z</dcterms:created>
  <dcterms:modified xsi:type="dcterms:W3CDTF">2023-07-26T14:59:04Z</dcterms:modified>
</cp:coreProperties>
</file>